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6465" windowWidth="20730" windowHeight="6510" tabRatio="829"/>
  </bookViews>
  <sheets>
    <sheet name="Índice" sheetId="9" r:id="rId1"/>
    <sheet name="I.1 Factura Electrónica" sheetId="132" r:id="rId2"/>
    <sheet name="I.2 Firma Electrónica" sheetId="118" r:id="rId3"/>
    <sheet name="I.3 Contribuyentes Activos" sheetId="133" r:id="rId4"/>
    <sheet name="I.4 Devoluciones" sheetId="134" r:id="rId5"/>
    <sheet name="I.5 RégimenIncorporaciónFiscal" sheetId="95" r:id="rId6"/>
    <sheet name="II.1 Declaraciones anuales" sheetId="136" r:id="rId7"/>
    <sheet name="II.2 Número de pagos por medio" sheetId="120" r:id="rId8"/>
    <sheet name="II.3 Pagos por tipo de contrib" sheetId="121" r:id="rId9"/>
    <sheet name="II.4 VUCEM" sheetId="138" r:id="rId10"/>
    <sheet name="II.5 Operaciones comercio ext" sheetId="137" r:id="rId11"/>
    <sheet name="III.1.1 Control de obligaciones" sheetId="99" r:id="rId12"/>
    <sheet name="III.2 Actos de Fiscalización" sheetId="130" r:id="rId13"/>
    <sheet name="III.3.1 Cartera de créditos" sheetId="124" r:id="rId14"/>
    <sheet name="III.3.2 Importe recuperado" sheetId="125" r:id="rId15"/>
    <sheet name="III.4 Juicios" sheetId="135" r:id="rId16"/>
    <sheet name="IV. Recaudación" sheetId="139" r:id="rId17"/>
    <sheet name="V.1 Costo de la recaudación" sheetId="61" r:id="rId18"/>
    <sheet name="V.2.1 Corrupción IGPC" sheetId="119" r:id="rId19"/>
    <sheet name="V.2.2 Corrupción Imagen SAT" sheetId="113" r:id="rId20"/>
    <sheet name="V.3 Transparencia" sheetId="131" r:id="rId21"/>
    <sheet name="V.4. FACLA" sheetId="126" r:id="rId22"/>
    <sheet name="V.4. FIDEMICA" sheetId="128" r:id="rId23"/>
    <sheet name="V.5.1 PAMC Art. 10" sheetId="68" r:id="rId24"/>
    <sheet name="V.5.2 PAMC Art. 21" sheetId="52" r:id="rId25"/>
    <sheet name="VI.1 Evolución del Personal" sheetId="115" r:id="rId26"/>
    <sheet name="Anexo" sheetId="140" r:id="rId27"/>
  </sheets>
  <definedNames>
    <definedName name="_xlnm._FilterDatabase" localSheetId="1" hidden="1">'I.1 Factura Electrónica'!$B$5:$D$11</definedName>
    <definedName name="_xlnm._FilterDatabase" localSheetId="7" hidden="1">'II.2 Número de pagos por medio'!$C$4:$I$4</definedName>
    <definedName name="_xlnm._FilterDatabase" localSheetId="8" hidden="1">'II.3 Pagos por tipo de contrib'!$B$5:$E$21</definedName>
    <definedName name="_xlnm._FilterDatabase" localSheetId="12" hidden="1">'III.2 Actos de Fiscalización'!$B$6:$G$20</definedName>
    <definedName name="_xlnm._FilterDatabase" localSheetId="20" hidden="1">'V.3 Transparencia'!$B$4:$L$10</definedName>
    <definedName name="_xlnm.Print_Area" localSheetId="4">'I.4 Devoluciones'!$A$1:$Q$24</definedName>
    <definedName name="_xlnm.Print_Area" localSheetId="5">'I.5 RégimenIncorporaciónFiscal'!$A$1:$J$41</definedName>
    <definedName name="_xlnm.Print_Area" localSheetId="7">'II.2 Número de pagos por medio'!$A$1:$H$30</definedName>
    <definedName name="_xlnm.Print_Area" localSheetId="8">'II.3 Pagos por tipo de contrib'!$A$1:$G$23</definedName>
    <definedName name="_xlnm.Print_Area" localSheetId="10">'II.5 Operaciones comercio ext'!$A$1:$O$24</definedName>
    <definedName name="_xlnm.Print_Area" localSheetId="11">'III.1.1 Control de obligaciones'!$A$1:$W$41</definedName>
    <definedName name="_xlnm.Print_Area" localSheetId="13">'III.3.1 Cartera de créditos'!$A$1:$H$24</definedName>
    <definedName name="_xlnm.Print_Area" localSheetId="14">'III.3.2 Importe recuperado'!$A$1:$K$25</definedName>
    <definedName name="_xlnm.Print_Area" localSheetId="15">'III.4 Juicios'!$A$1:$W$37</definedName>
    <definedName name="_xlnm.Print_Area" localSheetId="0">Índice!$A$1:$J$28</definedName>
    <definedName name="_xlnm.Print_Area" localSheetId="16">'IV. Recaudación'!$A$1:$O$40</definedName>
    <definedName name="_xlnm.Print_Area" localSheetId="17">'V.1 Costo de la recaudación'!$A$1:$H$28</definedName>
    <definedName name="_xlnm.Print_Area" localSheetId="18">'V.2.1 Corrupción IGPC'!$A$3:$H$25</definedName>
    <definedName name="_xlnm.Print_Area" localSheetId="19">'V.2.2 Corrupción Imagen SAT'!$A$1:$M$27</definedName>
    <definedName name="_xlnm.Print_Area" localSheetId="20">'V.3 Transparencia'!$A$1:$L$25</definedName>
    <definedName name="_xlnm.Print_Area" localSheetId="21">'V.4. FACLA'!$A$1:$G$51</definedName>
    <definedName name="_xlnm.Print_Area" localSheetId="22">'V.4. FIDEMICA'!$A$1:$G$51</definedName>
    <definedName name="_xlnm.Print_Area" localSheetId="23">'V.5.1 PAMC Art. 10'!$A$1:$H$19</definedName>
    <definedName name="_xlnm.Print_Area" localSheetId="24">'V.5.2 PAMC Art. 21'!$A$1:$G$39</definedName>
    <definedName name="_xlnm.Print_Area" localSheetId="25">'VI.1 Evolución del Personal'!$A$1:$H$26</definedName>
    <definedName name="_xlnm.Print_Titles" localSheetId="0">Índice!$1:$6</definedName>
  </definedNames>
  <calcPr calcId="144525"/>
</workbook>
</file>

<file path=xl/calcChain.xml><?xml version="1.0" encoding="utf-8"?>
<calcChain xmlns="http://schemas.openxmlformats.org/spreadsheetml/2006/main">
  <c r="U7" i="99"/>
  <c r="U8"/>
  <c r="U9"/>
  <c r="U10"/>
  <c r="U26"/>
  <c r="U27"/>
  <c r="U28"/>
  <c r="U29"/>
  <c r="U30"/>
  <c r="U31"/>
  <c r="P7"/>
  <c r="P8"/>
  <c r="P9"/>
  <c r="P10"/>
  <c r="P26"/>
  <c r="P27"/>
  <c r="P28"/>
  <c r="P29"/>
  <c r="P30"/>
  <c r="P31"/>
  <c r="K7"/>
  <c r="K8"/>
  <c r="K9"/>
  <c r="K10"/>
  <c r="K11"/>
  <c r="K26"/>
  <c r="K27"/>
  <c r="K28"/>
  <c r="K29"/>
  <c r="K30"/>
  <c r="K31"/>
  <c r="J16" i="95"/>
  <c r="F7"/>
  <c r="C7"/>
  <c r="W34" i="135"/>
  <c r="U34"/>
  <c r="W33"/>
  <c r="U33"/>
  <c r="W32"/>
  <c r="U32"/>
  <c r="W31"/>
  <c r="U31"/>
  <c r="W30"/>
  <c r="U30"/>
  <c r="W29"/>
  <c r="U29"/>
  <c r="W28"/>
  <c r="U28"/>
  <c r="W27"/>
  <c r="U27"/>
  <c r="W26"/>
  <c r="U26"/>
  <c r="G27" i="133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L5" i="131"/>
  <c r="I7"/>
  <c r="L7" s="1"/>
  <c r="I8"/>
  <c r="L8" s="1"/>
  <c r="I9"/>
  <c r="L9" s="1"/>
  <c r="I10"/>
  <c r="L10" s="1"/>
  <c r="I6"/>
  <c r="L6" s="1"/>
  <c r="I5"/>
  <c r="C15" i="128"/>
  <c r="D8" i="125"/>
  <c r="D9"/>
  <c r="D10"/>
  <c r="D11"/>
  <c r="D12"/>
  <c r="D13"/>
  <c r="K20"/>
  <c r="H8"/>
  <c r="D19"/>
  <c r="D18"/>
  <c r="D17"/>
  <c r="D16"/>
  <c r="D15"/>
  <c r="D14"/>
  <c r="E8" i="121"/>
  <c r="E9"/>
  <c r="E10"/>
  <c r="E11"/>
  <c r="E12"/>
  <c r="E7"/>
  <c r="E15" i="126"/>
  <c r="H9" i="125"/>
  <c r="H10"/>
  <c r="H11"/>
  <c r="H12"/>
  <c r="H13"/>
  <c r="H14"/>
  <c r="H15"/>
  <c r="H16"/>
  <c r="H17"/>
  <c r="H18"/>
  <c r="H19"/>
  <c r="H20"/>
  <c r="D7" i="124"/>
  <c r="F7"/>
  <c r="D8"/>
  <c r="F8"/>
  <c r="D9"/>
  <c r="F9"/>
  <c r="D10"/>
  <c r="F10"/>
  <c r="D11"/>
  <c r="F11"/>
  <c r="D12"/>
  <c r="F12"/>
  <c r="D13"/>
  <c r="F13"/>
  <c r="D14"/>
  <c r="F14"/>
  <c r="D15"/>
  <c r="F15"/>
  <c r="D16"/>
  <c r="F16"/>
  <c r="D17"/>
  <c r="F17"/>
  <c r="D18"/>
  <c r="F18"/>
  <c r="D19"/>
  <c r="F19"/>
  <c r="F6" i="115"/>
  <c r="F7"/>
  <c r="F8"/>
  <c r="F9"/>
  <c r="F15"/>
  <c r="F14"/>
  <c r="F13"/>
  <c r="F12"/>
  <c r="F11"/>
  <c r="F10"/>
  <c r="L18" i="113"/>
  <c r="L17"/>
  <c r="L16"/>
  <c r="L15"/>
  <c r="L14"/>
  <c r="L13"/>
  <c r="L12"/>
  <c r="L11"/>
  <c r="L10"/>
  <c r="L9"/>
  <c r="F7"/>
  <c r="F8"/>
  <c r="F9"/>
  <c r="F10"/>
  <c r="F11"/>
  <c r="F12"/>
  <c r="F13"/>
  <c r="F14"/>
  <c r="F15"/>
  <c r="F16"/>
  <c r="F17"/>
  <c r="F6"/>
  <c r="C10" i="99"/>
  <c r="C9"/>
  <c r="C8"/>
  <c r="C7"/>
</calcChain>
</file>

<file path=xl/sharedStrings.xml><?xml version="1.0" encoding="utf-8"?>
<sst xmlns="http://schemas.openxmlformats.org/spreadsheetml/2006/main" count="897" uniqueCount="406">
  <si>
    <t>Año</t>
  </si>
  <si>
    <t>Plazas</t>
  </si>
  <si>
    <t>Honorarios</t>
  </si>
  <si>
    <t>Eventuales</t>
  </si>
  <si>
    <t>Total de empleados</t>
  </si>
  <si>
    <t>Fuente: SAT</t>
  </si>
  <si>
    <t>Cifras preliminares sujetas a revisión</t>
  </si>
  <si>
    <t>Histórico Anual</t>
  </si>
  <si>
    <t>Personas físicas</t>
  </si>
  <si>
    <t>Asalariados</t>
  </si>
  <si>
    <t>Concepto</t>
  </si>
  <si>
    <t>Con relación al PIB</t>
  </si>
  <si>
    <t>Contribuyentes activos</t>
  </si>
  <si>
    <t>Juicios</t>
  </si>
  <si>
    <t>Devoluciones</t>
  </si>
  <si>
    <t>Fiscalización</t>
  </si>
  <si>
    <t>Actos de fiscalización</t>
  </si>
  <si>
    <t>Programa Anual de Mejora Continua</t>
  </si>
  <si>
    <t>Millones de pesos</t>
  </si>
  <si>
    <t>2013*</t>
  </si>
  <si>
    <t>Total</t>
  </si>
  <si>
    <t>Efectivo</t>
  </si>
  <si>
    <t>Virtual</t>
  </si>
  <si>
    <t>Importe mensual recuperado
Cartera de Créditos</t>
  </si>
  <si>
    <t>Ene</t>
  </si>
  <si>
    <t>Feb</t>
  </si>
  <si>
    <t>Mar</t>
  </si>
  <si>
    <t>Porcentaje</t>
  </si>
  <si>
    <t>Indicador</t>
  </si>
  <si>
    <t>Valor que implica mejora</t>
  </si>
  <si>
    <t>Resultado observado</t>
  </si>
  <si>
    <t>Evolución de la recaudación</t>
  </si>
  <si>
    <t>Recaudación de nuevos contribuyentes</t>
  </si>
  <si>
    <t>Costo de operación</t>
  </si>
  <si>
    <t>≤ 1</t>
  </si>
  <si>
    <t>Costo de cumplimiento de obligaciones fiscales</t>
  </si>
  <si>
    <t>Tiempo en el cumplimiento de obligaciones fiscales</t>
  </si>
  <si>
    <t>Meta</t>
  </si>
  <si>
    <t>Avance</t>
  </si>
  <si>
    <t>Eficacia de la fiscalización grandes contribuyentes</t>
  </si>
  <si>
    <t xml:space="preserve">Recaudación secundaria por actos de fiscalización a grandes contribuyentes </t>
  </si>
  <si>
    <t>Recuperación de la cartera de créditos fiscales</t>
  </si>
  <si>
    <t>Indice General de Percepción de Corrupción en el SAT</t>
  </si>
  <si>
    <t>Costo de la recaudación</t>
  </si>
  <si>
    <t>Pesos por cada 100 pesos recaudados</t>
  </si>
  <si>
    <t>Costo de la recaudación bruta aduanera</t>
  </si>
  <si>
    <t xml:space="preserve">Promedio de recaudación por acto de fiscalización a grandes contribuyentes </t>
  </si>
  <si>
    <t>Miles de pesos</t>
  </si>
  <si>
    <t>Ingresos tributarios de los nuevos contribuyentes</t>
  </si>
  <si>
    <t>Miles de inscripciones</t>
  </si>
  <si>
    <t>Atención de casos</t>
  </si>
  <si>
    <t>Calificación</t>
  </si>
  <si>
    <t>Porcentaje de declaraciones de pago por Internet</t>
  </si>
  <si>
    <t>Juicios ganados por el SAT a grandes contribuyentes en sentencias definitivas</t>
  </si>
  <si>
    <t>Recaudación por empleado</t>
  </si>
  <si>
    <t>Cobertura de capacitación</t>
  </si>
  <si>
    <t>Percepción del Servicio Canal Telefónico</t>
  </si>
  <si>
    <t>Promedio en una escala de 0 a 100</t>
  </si>
  <si>
    <t>Percepción del Servicio Chat uno a uno</t>
  </si>
  <si>
    <t>Diseño e imagen del Portal</t>
  </si>
  <si>
    <t>2 No incluye cifras reportadas por la Administración General de Grandes Contribuyentes y considera sólo datos de las Administraciones Locales</t>
  </si>
  <si>
    <t>Transparencia en el SAT</t>
  </si>
  <si>
    <t>Combate a la corrupción</t>
  </si>
  <si>
    <t>Imagen General del SAT</t>
  </si>
  <si>
    <t>Reservadas / Confidenciales</t>
  </si>
  <si>
    <t>Inexistencia</t>
  </si>
  <si>
    <t>No Competencia</t>
  </si>
  <si>
    <t>En trámite</t>
  </si>
  <si>
    <t>Entregadas</t>
  </si>
  <si>
    <t>Otros</t>
  </si>
  <si>
    <t>-</t>
  </si>
  <si>
    <t>Costo de la Recaudación Neta</t>
  </si>
  <si>
    <t>Fuente: Cálculos propios con base en datos de la SHCP y del SAT</t>
  </si>
  <si>
    <t>% Media Anual acumulada</t>
  </si>
  <si>
    <t>Regreso al índice</t>
  </si>
  <si>
    <t>Abr</t>
  </si>
  <si>
    <t>May</t>
  </si>
  <si>
    <t>Jun</t>
  </si>
  <si>
    <t>Tiempo promedio de espera del contribuyente</t>
  </si>
  <si>
    <t>Minutos</t>
  </si>
  <si>
    <t>Jul</t>
  </si>
  <si>
    <t>Ago</t>
  </si>
  <si>
    <t>Sep</t>
  </si>
  <si>
    <t>Unidad</t>
  </si>
  <si>
    <t>Índice</t>
  </si>
  <si>
    <t>Fórmula</t>
  </si>
  <si>
    <t>Ingresos Tributarios Netos Administrados por el SAT recaudados al periodo que se reporta / Recaudación estimada de Ingresos Tributarios Netos Administrados por el SAT en la Ley de Ingresos de la Federación al periodo que se reporta</t>
  </si>
  <si>
    <t>Recaudación bruta acumulada de los nuevos contribuyentes inscritos en el año anterior obtenidos al periodo / Recaudación bruta acumulada de los nuevos contribuyentes del mismo periodo del año anterior inscritos en el RFC en el año previo a la recaudación</t>
  </si>
  <si>
    <t>(Recaudación secundaria efectivamente cobrada al periodo por actos de fiscalización / Recaudación secundaria efectivamente cobrada al mismo periodo del año anterior por actos de fiscalización)</t>
  </si>
  <si>
    <t>(Recaudación obtenida al periodo de contribuyentes fiscalizados en el año anterior / Recaudación obtenida del mismo periodo del año anterior de contribuyentes fiscalizados en el año previo)</t>
  </si>
  <si>
    <t>((Gasto total ejercido por el SAT / Ingresos Tributarios Netos Administrados por el SAT) / (Gasto total ejercido por el SAT al mismo periodo del año anterior / Ingresos Tributarios Netos Administrados por el SAT recaudados al mismo periodo del año anterior))</t>
  </si>
  <si>
    <t>(Promedio del costo de cumplimiento al contribuyente para atender sus obligaciones fiscales al periodo que se reporta / Promedio del costo de cumplimiento al contribuyente para atender sus obligaciones fiscales al mismo periodo del año anterior)</t>
  </si>
  <si>
    <t>(Promedio de tiempo de cumplimiento al contribuyente para atender sus obligaciones fiscales al periodo que se reporta / Promedio de tiempo de cumplimiento al contribuyente para atender sus obligaciones fiscales al mismo periodo del año anterior)</t>
  </si>
  <si>
    <t>Factura electrónica</t>
  </si>
  <si>
    <t>Emisores</t>
  </si>
  <si>
    <t>Ingresos</t>
  </si>
  <si>
    <t>Facturas</t>
  </si>
  <si>
    <t>Control de obligaciones</t>
  </si>
  <si>
    <t>Actos por Caídas Recaudatorias</t>
  </si>
  <si>
    <t>Recaudación por actos de Control de Obligaciones</t>
  </si>
  <si>
    <t>Vigiancia de cumplimiento</t>
  </si>
  <si>
    <t>Disminución de pagos</t>
  </si>
  <si>
    <t>Recaudación por actos  de Control de Obligaciones</t>
  </si>
  <si>
    <t>Recaudación por Control de Obligaciones</t>
  </si>
  <si>
    <t>Requerimientos</t>
  </si>
  <si>
    <t>Cartas Invitación y Exhorto</t>
  </si>
  <si>
    <t>Correo electrónico</t>
  </si>
  <si>
    <t>Entrevistas</t>
  </si>
  <si>
    <t>Mensajes de voz y texto</t>
  </si>
  <si>
    <t>Número</t>
  </si>
  <si>
    <t>Oct</t>
  </si>
  <si>
    <t>Nov</t>
  </si>
  <si>
    <t>Dic</t>
  </si>
  <si>
    <t>≥1</t>
  </si>
  <si>
    <t>≤1</t>
  </si>
  <si>
    <t>(Millones de pesos)</t>
  </si>
  <si>
    <t>Eficacia de la fiscalización de comercio exterior</t>
  </si>
  <si>
    <t>Recaudación secundaria por actos de fiscalización de comercio exterior</t>
  </si>
  <si>
    <t>Promedio de recaudación secundaria por acto de fiscalización a contribuyentes de comercio exterior</t>
  </si>
  <si>
    <t>1 El porcentaje de cumplimiento puede no coincidir debido al redondeo</t>
  </si>
  <si>
    <t xml:space="preserve">3 Primera y segunda instancias; no incluye grandes contribuyentes </t>
  </si>
  <si>
    <t>Las metas y avances son cifras acumuladas al periodo que se reporta</t>
  </si>
  <si>
    <t xml:space="preserve">1/ El porcentaje de cumplimiento puede no coincidir debido al redondeo
2/ Considera cifras de la Auditoría General de Auditoría de Comercio Exterior (AGACE)
3/ Contribuyentes fiscalizados son todos aquellos que fueron sujetos a revisión con motivo de las facultades de comprobación de las áreas fiscalizadoras del SAT en 2014. A partir de este trimestre considera cifras de la AGACE 
Cifras preliminares en pesos de 2015, sujetas a revisión. 
Fuente: SAT.
</t>
  </si>
  <si>
    <t>Otros contribuyentes.- Son aquellas personas físicas y morales que fueron sujetos a actos de fiscalización por parte de la Administración General de Auditoría Fiscal Federal.</t>
  </si>
  <si>
    <t>Programa Anual de Mejora Continua del SAT 2015 (Art. 10 LSAT)</t>
  </si>
  <si>
    <t>Número de inscripciones realizadas al RFC</t>
  </si>
  <si>
    <t>Programa Anual de Mejora Continua del SAT 2015 (Art. 21 LSAT)</t>
  </si>
  <si>
    <t>Enero-junio</t>
  </si>
  <si>
    <t>Número de certificados</t>
  </si>
  <si>
    <t>Enero - junio</t>
  </si>
  <si>
    <t>%Buena</t>
  </si>
  <si>
    <t>%Regular</t>
  </si>
  <si>
    <t>%Mala</t>
  </si>
  <si>
    <t>I. Servicios al Contribuyente</t>
  </si>
  <si>
    <t>I.</t>
  </si>
  <si>
    <t>Firma electrónica</t>
  </si>
  <si>
    <t xml:space="preserve">% Variación </t>
  </si>
  <si>
    <t>II. Declaraciones y Pagos</t>
  </si>
  <si>
    <t>II.</t>
  </si>
  <si>
    <t>Declaraciones anuales</t>
  </si>
  <si>
    <t>Pagos por medio de recepción</t>
  </si>
  <si>
    <t>Pagos por tipo de contribuyente</t>
  </si>
  <si>
    <t>Operaciones de comercio exterior</t>
  </si>
  <si>
    <t>III. Fiscalización</t>
  </si>
  <si>
    <t>III.</t>
  </si>
  <si>
    <t>Cobranza</t>
  </si>
  <si>
    <t>IV.</t>
  </si>
  <si>
    <t>V.</t>
  </si>
  <si>
    <t>VI.</t>
  </si>
  <si>
    <t>IV. Recaudación</t>
  </si>
  <si>
    <t>Ingresos tributarios</t>
  </si>
  <si>
    <t>Impuesto sobre la Renta (ISR)</t>
  </si>
  <si>
    <t>Impuesto al Valor Agregado (IVA)</t>
  </si>
  <si>
    <t>Impuesto Especial sobre Producción y Servicios (IEPS)</t>
  </si>
  <si>
    <t>V. Transparencia y rendición de cuentas</t>
  </si>
  <si>
    <t>Fideicomisos</t>
  </si>
  <si>
    <t>VI. Estructura y recursos humanos</t>
  </si>
  <si>
    <t xml:space="preserve">Fuente: Cálculos propios con base en datos de la SHCP y del SAT </t>
  </si>
  <si>
    <t>Promedio Enero - junio</t>
  </si>
  <si>
    <t>Promedio Anual</t>
  </si>
  <si>
    <t>Enero -junio</t>
  </si>
  <si>
    <t>Los totales pueden no coincidir debido al redondeo</t>
  </si>
  <si>
    <t>Evolución del personal ocupado por tipo de contratación</t>
  </si>
  <si>
    <t>Al segundo trimestre</t>
  </si>
  <si>
    <r>
      <t xml:space="preserve">Porcentaje de cumplimiento </t>
    </r>
    <r>
      <rPr>
        <b/>
        <vertAlign val="subscript"/>
        <sz val="9"/>
        <rFont val="Soberana Sans"/>
        <family val="3"/>
      </rPr>
      <t>1</t>
    </r>
  </si>
  <si>
    <r>
      <t xml:space="preserve">Recaudación por combate a la evasión </t>
    </r>
    <r>
      <rPr>
        <vertAlign val="subscript"/>
        <sz val="9"/>
        <rFont val="Soberana Sans"/>
        <family val="3"/>
      </rPr>
      <t>2/</t>
    </r>
  </si>
  <si>
    <r>
      <t>Efectividad de la fiscalización</t>
    </r>
    <r>
      <rPr>
        <vertAlign val="subscript"/>
        <sz val="9"/>
        <rFont val="Soberana Sans"/>
        <family val="3"/>
      </rPr>
      <t xml:space="preserve"> 3/</t>
    </r>
  </si>
  <si>
    <t>Unidad de medida</t>
  </si>
  <si>
    <r>
      <t xml:space="preserve">Eficacia de la fiscalización otros contribuyentes </t>
    </r>
    <r>
      <rPr>
        <vertAlign val="subscript"/>
        <sz val="9"/>
        <rFont val="Soberana Sans"/>
        <family val="3"/>
      </rPr>
      <t>2</t>
    </r>
  </si>
  <si>
    <r>
      <t xml:space="preserve">Recaudación secundaria por actos de fiscalización a otros contribuyentes </t>
    </r>
    <r>
      <rPr>
        <vertAlign val="subscript"/>
        <sz val="9"/>
        <rFont val="Soberana Sans"/>
        <family val="3"/>
      </rPr>
      <t>2</t>
    </r>
  </si>
  <si>
    <r>
      <t xml:space="preserve">Promedio de recaudación secundaria por acto de fiscalización a otros contribuyentes  </t>
    </r>
    <r>
      <rPr>
        <vertAlign val="subscript"/>
        <sz val="9"/>
        <rFont val="Soberana Sans"/>
        <family val="3"/>
      </rPr>
      <t>2</t>
    </r>
  </si>
  <si>
    <r>
      <t xml:space="preserve">Juicios ganados por el SAT a otros contribuyentes en sentencias definitivas </t>
    </r>
    <r>
      <rPr>
        <vertAlign val="subscript"/>
        <sz val="9"/>
        <rFont val="Soberana Sans"/>
        <family val="3"/>
      </rPr>
      <t>3</t>
    </r>
  </si>
  <si>
    <t>Fuente: SAT.</t>
  </si>
  <si>
    <t>Datos preliminares sujetos a revisión.</t>
  </si>
  <si>
    <t>II</t>
  </si>
  <si>
    <t>I</t>
  </si>
  <si>
    <t>IV</t>
  </si>
  <si>
    <t>III</t>
  </si>
  <si>
    <t>Documento en papel</t>
  </si>
  <si>
    <t>Internet</t>
  </si>
  <si>
    <t>Ventanilla</t>
  </si>
  <si>
    <t>Trimestre</t>
  </si>
  <si>
    <t>Morales</t>
  </si>
  <si>
    <t>Físicas</t>
  </si>
  <si>
    <t>Actos por Meta Recaudatoria</t>
  </si>
  <si>
    <t>Actos de Control de Obligaciones</t>
  </si>
  <si>
    <t>Número de Actos</t>
  </si>
  <si>
    <t>SAT</t>
  </si>
  <si>
    <t>Carta invitación y Exhorto</t>
  </si>
  <si>
    <t>Mensajes de voz y Texto</t>
  </si>
  <si>
    <t>Recaudación por tipo de acto</t>
  </si>
  <si>
    <t>2015/06</t>
  </si>
  <si>
    <t>2014/06</t>
  </si>
  <si>
    <t>2013/06</t>
  </si>
  <si>
    <t>2012/06</t>
  </si>
  <si>
    <t>2011/06</t>
  </si>
  <si>
    <t>2010/06</t>
  </si>
  <si>
    <t>2009/06</t>
  </si>
  <si>
    <t>2008/06</t>
  </si>
  <si>
    <t>2007/06</t>
  </si>
  <si>
    <t>2006/06</t>
  </si>
  <si>
    <t>2005/06</t>
  </si>
  <si>
    <t>2004/06</t>
  </si>
  <si>
    <t>2003/06</t>
  </si>
  <si>
    <t>2002/06</t>
  </si>
  <si>
    <t>2001/06</t>
  </si>
  <si>
    <t>2000/06</t>
  </si>
  <si>
    <t>Var %</t>
  </si>
  <si>
    <t>Importe de la cartera                 (millones de pesos)</t>
  </si>
  <si>
    <t>Número de créditos fiscales</t>
  </si>
  <si>
    <t>Cartera de créditos generados</t>
  </si>
  <si>
    <t>Variación %</t>
  </si>
  <si>
    <t>Importe recuperado</t>
  </si>
  <si>
    <t xml:space="preserve">Millones de pesos </t>
  </si>
  <si>
    <t xml:space="preserve">BALANCE GENERAL </t>
  </si>
  <si>
    <t>Junio 2015-2014</t>
  </si>
  <si>
    <t>(Miles de pesos)</t>
  </si>
  <si>
    <t>Junio</t>
  </si>
  <si>
    <t>%</t>
  </si>
  <si>
    <t>Variaciones %</t>
  </si>
  <si>
    <t xml:space="preserve">Jun 15 vs Jun 14 </t>
  </si>
  <si>
    <t>Activo Total</t>
  </si>
  <si>
    <t xml:space="preserve">Activo Circulante </t>
  </si>
  <si>
    <t xml:space="preserve">Anticipos a proveedores </t>
  </si>
  <si>
    <t>Activo fijo</t>
  </si>
  <si>
    <t>n.a.</t>
  </si>
  <si>
    <t>Pasivo Total</t>
  </si>
  <si>
    <t>n.s.</t>
  </si>
  <si>
    <t>Patrimonio</t>
  </si>
  <si>
    <t>FLUJO DE EFECTIVO</t>
  </si>
  <si>
    <t>(Miles de pesos )</t>
  </si>
  <si>
    <t>Enero - junio 2014</t>
  </si>
  <si>
    <t>Enero - junio 2015</t>
  </si>
  <si>
    <t>SALDO INICIAL ENERO</t>
  </si>
  <si>
    <t>TOTAL DE INGRESOS</t>
  </si>
  <si>
    <t xml:space="preserve">Aportaciones </t>
  </si>
  <si>
    <t xml:space="preserve">Intereses </t>
  </si>
  <si>
    <t xml:space="preserve">TOTAL EGRESOS </t>
  </si>
  <si>
    <t>Servicios de revisión no intrusiva</t>
  </si>
  <si>
    <t xml:space="preserve">Servicios informáticos </t>
  </si>
  <si>
    <t>Servicios de soporte recaudatorio</t>
  </si>
  <si>
    <t>SALDO FINAL</t>
  </si>
  <si>
    <t>Las sumas pueden no coincidir por el redondeo</t>
  </si>
  <si>
    <t xml:space="preserve">Cifras preliminares </t>
  </si>
  <si>
    <t>Porcentajes redondeados al entero más próximo</t>
  </si>
  <si>
    <t>n.s. No significativo</t>
  </si>
  <si>
    <t xml:space="preserve">n.a. No aplica </t>
  </si>
  <si>
    <t xml:space="preserve">(Miles de pesos) </t>
  </si>
  <si>
    <t xml:space="preserve">Inversiones </t>
  </si>
  <si>
    <t>Monto 
Contratado</t>
  </si>
  <si>
    <t>Hasta 
2014</t>
  </si>
  <si>
    <t>Enero - junio
 2015</t>
  </si>
  <si>
    <t xml:space="preserve">Acumulado </t>
  </si>
  <si>
    <t>Por invertir en
2015</t>
  </si>
  <si>
    <t>Segundo reconocimiento</t>
  </si>
  <si>
    <t xml:space="preserve">Índice de solvencia </t>
  </si>
  <si>
    <t>Saldo final junio 2015 vs obligaciones contractuales 0.73</t>
  </si>
  <si>
    <t>Las sumas pueden no coincidir con el redondeo.</t>
  </si>
  <si>
    <t>FIDEMICA Situación Financiera</t>
  </si>
  <si>
    <t>Junio 2015 -2014</t>
  </si>
  <si>
    <t xml:space="preserve">FIDEMICA. Cartera de Inversiones </t>
  </si>
  <si>
    <t>Recursos aplicados
Enero - junio
 2015</t>
  </si>
  <si>
    <t xml:space="preserve">Servicios </t>
  </si>
  <si>
    <t>Equipamiento</t>
  </si>
  <si>
    <t xml:space="preserve">Obras Públicas </t>
  </si>
  <si>
    <t>Saldo final al 30 de junio 2015 vs obligaciones contractuales 2.74</t>
  </si>
  <si>
    <t>Total de pagos</t>
  </si>
  <si>
    <t>Importe recuperado Cartera de Créditos</t>
  </si>
  <si>
    <t>Variación</t>
  </si>
  <si>
    <t>Cifras preliminares</t>
  </si>
  <si>
    <t>Cifras preliminares sujetas a revisión.</t>
  </si>
  <si>
    <t>Mes</t>
  </si>
  <si>
    <t>* Nota Para el primer semestre de 2013 el programa ponte al corriente representó 44,335.2 mdp</t>
  </si>
  <si>
    <t xml:space="preserve">FACLA Recursos aplicados </t>
  </si>
  <si>
    <t>Disponibilidad en efectivo</t>
  </si>
  <si>
    <t>Anticipos de infraestructura</t>
  </si>
  <si>
    <t>Servicios</t>
  </si>
  <si>
    <t>Obras Públicas</t>
  </si>
  <si>
    <t>Actos de fiscalización terminados</t>
  </si>
  <si>
    <t>Presupuesto ejercido en la Función Fiscalizadora</t>
  </si>
  <si>
    <t>Cifras cobradas</t>
  </si>
  <si>
    <t>Rentabilidad de la fiscalización</t>
  </si>
  <si>
    <t>Periodo</t>
  </si>
  <si>
    <t>Número de actos</t>
  </si>
  <si>
    <t>costo por peso invertido</t>
  </si>
  <si>
    <t>Solicitudes recibidas a junio</t>
  </si>
  <si>
    <t>Recursos revocados</t>
  </si>
  <si>
    <t>% Tasa de Transparencia</t>
  </si>
  <si>
    <t>Tasa de transparencia a junio</t>
  </si>
  <si>
    <t>Factura Electrónica</t>
  </si>
  <si>
    <t>Millones</t>
  </si>
  <si>
    <t>Personas morales</t>
  </si>
  <si>
    <t>mar</t>
  </si>
  <si>
    <t>jun</t>
  </si>
  <si>
    <t>sep</t>
  </si>
  <si>
    <t>dic</t>
  </si>
  <si>
    <t>Impuesto al valor agregado</t>
  </si>
  <si>
    <t>Impuesto sobre la renta</t>
  </si>
  <si>
    <t>Anual</t>
  </si>
  <si>
    <t>Operaciones</t>
  </si>
  <si>
    <t>Monto</t>
  </si>
  <si>
    <t>Monto en millones de pesos.</t>
  </si>
  <si>
    <t xml:space="preserve">Juicios </t>
  </si>
  <si>
    <t>Juicios de amparo contra actos</t>
  </si>
  <si>
    <t xml:space="preserve">Número de juicios </t>
  </si>
  <si>
    <t>Monto (Millones de pesos)</t>
  </si>
  <si>
    <t>Numero de juicios</t>
  </si>
  <si>
    <t>1ra. Instancia</t>
  </si>
  <si>
    <t>Segunda instancia</t>
  </si>
  <si>
    <t>Definitivas</t>
  </si>
  <si>
    <t>Total de Juicios</t>
  </si>
  <si>
    <t xml:space="preserve">% favorable al SAT </t>
  </si>
  <si>
    <t>Favorables al SAT</t>
  </si>
  <si>
    <t>% favorables</t>
  </si>
  <si>
    <t>Desfavorables al SAT</t>
  </si>
  <si>
    <t>% desfavorables</t>
  </si>
  <si>
    <t>Índice General de Percepción de la Corrupción en el SAT</t>
  </si>
  <si>
    <t>% Media acumulada</t>
  </si>
  <si>
    <t>Recaudación del RIF</t>
  </si>
  <si>
    <t>Estímulos Fiscales del RIF 1/</t>
  </si>
  <si>
    <t>Enero - junio, 2015</t>
  </si>
  <si>
    <t xml:space="preserve">   ISR</t>
  </si>
  <si>
    <t xml:space="preserve">   IVA</t>
  </si>
  <si>
    <t xml:space="preserve">   IEPS</t>
  </si>
  <si>
    <t>Sector</t>
  </si>
  <si>
    <t>Comercio al por menor</t>
  </si>
  <si>
    <t>Otros servicios excepto actividades de gobierno</t>
  </si>
  <si>
    <t>Transportes, correos y almacenamiento</t>
  </si>
  <si>
    <t>Industrias manufactureras</t>
  </si>
  <si>
    <t>Comercio al por mayor</t>
  </si>
  <si>
    <t>Servicios de alojamiento temporal y de preparación de alimentos y bebidas</t>
  </si>
  <si>
    <t>Servicios profesionales, científicos y técnicos</t>
  </si>
  <si>
    <t>Construcción</t>
  </si>
  <si>
    <t>Servicios de apoyo a los negocios y manejo de desechos y servicios de remediación</t>
  </si>
  <si>
    <t xml:space="preserve">Otros </t>
  </si>
  <si>
    <t>Servicios inmobiliarios y de alquiler de bienes muebles e intangibles</t>
  </si>
  <si>
    <t>Servicio de esparcimiento culturales y deportivos y otros servicios recreativos</t>
  </si>
  <si>
    <t>Información en medios masivos</t>
  </si>
  <si>
    <t>Servicios educativos</t>
  </si>
  <si>
    <t>Servicios de  salud y asistencia social</t>
  </si>
  <si>
    <t>Agricultura, ganadería, aprovechamiento forestal,  pesca y caza</t>
  </si>
  <si>
    <t>Servicios financieros y de seguros</t>
  </si>
  <si>
    <t>Actividades de gobierno y de organismos internacionales y extraterritoriales</t>
  </si>
  <si>
    <t xml:space="preserve">Minería </t>
  </si>
  <si>
    <t>Electricidad, agua y suministro de gas por ductos al consumidor final</t>
  </si>
  <si>
    <t>Dirección de corporativos y empresas</t>
  </si>
  <si>
    <t>Porciento del total</t>
  </si>
  <si>
    <t>Egresos</t>
  </si>
  <si>
    <t>Uso del aplicativo "Mis Cuentas" 2/</t>
  </si>
  <si>
    <t>Distribución de los contribuyentes del RIF por sector de actividad económica 1/</t>
  </si>
  <si>
    <t>Millones de operaciones</t>
  </si>
  <si>
    <t>Número de contribuyentes con Firma Electrónica</t>
  </si>
  <si>
    <t>Certificados emitidos de la Firma Electrónica</t>
  </si>
  <si>
    <t>Declaraciones anuales enero-junio</t>
  </si>
  <si>
    <t>Número de declaraciones</t>
  </si>
  <si>
    <t>Operaciones de comercio exterior enero-junio</t>
  </si>
  <si>
    <t>Recaudación derivada de operaciones de comercio exterior enero-junio</t>
  </si>
  <si>
    <t>Millones de pedimentos de importación</t>
  </si>
  <si>
    <t>Pedimentos</t>
  </si>
  <si>
    <t>IVA</t>
  </si>
  <si>
    <t>IGI</t>
  </si>
  <si>
    <t>DTA</t>
  </si>
  <si>
    <t>IEPS</t>
  </si>
  <si>
    <t>ISAN</t>
  </si>
  <si>
    <t>Ventanilla Única de Comercio Exterior Mexicana (VUCEM) enero - junio</t>
  </si>
  <si>
    <t>Número de trámites en VUCEM</t>
  </si>
  <si>
    <t>Trámites</t>
  </si>
  <si>
    <t>Recaudación observada enero-junio</t>
  </si>
  <si>
    <t>Programa de la recaudación enero-junio</t>
  </si>
  <si>
    <t>ISR</t>
  </si>
  <si>
    <t>Fuente: SHCP.</t>
  </si>
  <si>
    <t>Evolución personal ocupado</t>
  </si>
  <si>
    <t>Régimen de Incorporación Fiscal</t>
  </si>
  <si>
    <t>Ventanilla Única de Comercio Exterior (VUCEM)</t>
  </si>
  <si>
    <t>Temas</t>
  </si>
  <si>
    <t>Segundo trimestre 2015</t>
  </si>
  <si>
    <t>Tablas del Informe Tributario y de Gestión</t>
  </si>
  <si>
    <t>2011-2012</t>
  </si>
  <si>
    <t>2012-2013</t>
  </si>
  <si>
    <t>2013-2014</t>
  </si>
  <si>
    <t>2014-2015</t>
  </si>
  <si>
    <t>Acumulado a Enero-diciembre</t>
  </si>
  <si>
    <t>Acumulado a Enero-junio</t>
  </si>
  <si>
    <t>1/ La cifra forma parte del total del cuadro de Universo de Contribuyentes Activos Registrado.</t>
  </si>
  <si>
    <t>2/ Sistema electrónico del SAT a través del cual los contribuyentes del Régimen de Incorporación Fiscal, entre otras personas físicas, llevan su contabilidad y pueden generar facturas electrónicas.</t>
  </si>
  <si>
    <t>Número de Pagos por medio de recepción</t>
  </si>
  <si>
    <t>Número de Pagos por tipo de contribuyente</t>
  </si>
  <si>
    <t>Millones de pedimentos de exportación</t>
  </si>
  <si>
    <r>
      <rPr>
        <vertAlign val="superscript"/>
        <sz val="10"/>
        <color indexed="8"/>
        <rFont val="Soberana Sans"/>
        <family val="3"/>
      </rPr>
      <t>1/</t>
    </r>
    <r>
      <rPr>
        <sz val="10"/>
        <color indexed="8"/>
        <rFont val="Soberana Sans"/>
        <family val="3"/>
      </rPr>
      <t xml:space="preserve"> Estimación realizada con base en:
a) Reducción del ISR contemplado en el artículo 111 de la Ley del impuesto sobre la renta.
b) "Decreto que compila diversos beneficios fiscales y establece medidas de simplificación administrativa", publicado en el Diario Oficial de la Federación el 26 de diciembre de 2013, a través del cual se otorga a los contribuyentes que tributan en el Régimen de Incorporación Fiscal, un estímulo fiscal consistente en una cantidad equivalente al 100% del impuesto al valor agregado y del impuesto especial sobre producción y servicios, que deba trasladarse en la enajenación de bienes o prestación de servicios, que se efectúen con el público en general. 
c) "Decreto por el que se otorgan beneficios fiscales a quienes tributen en el Régimen de Incorporación Fiscal", publicado en el Diario Oficial de la Federación el 10 de septiembre de 2014, a través del cual se otorga a los contribuyentes que tributan en el Régimen de Incorporación Fiscal, estímulos fiscales en materia del impuesto al valor agregado y del impuesto especial sobre producción y servicios
Las cifras son preliminares sujetas a revisión y pueden no coincidir debido al redondeo. 
Fuente: SAT</t>
    </r>
  </si>
  <si>
    <t>Porciento</t>
  </si>
  <si>
    <t>http://www.shcp.gob.mx/POLITICAFINANCIERA/FINANZASPUBLICAS/Estadisticas_Oportunas_Finanzas_Publicas/Paginas/unica2.aspx</t>
  </si>
  <si>
    <t>http://www.sat.gob.mx/cifras_sat/Paginas/inicio.html</t>
  </si>
  <si>
    <t>Mayor detalle de la información de ingresos puede ser consultada en la siguiente liga:</t>
  </si>
  <si>
    <t>Mayor detalle de la información de gestión puede ser consultada en la siguiente liga:</t>
  </si>
  <si>
    <t>Recaudación del Gobierno Federal del sector minería</t>
  </si>
  <si>
    <t>Enero - junio de 2015</t>
  </si>
  <si>
    <t>CONCEPTO</t>
  </si>
  <si>
    <t>TOTAL</t>
  </si>
  <si>
    <t>Total Sector Minería</t>
  </si>
  <si>
    <t>Extracción de petróleo y gas 1/</t>
  </si>
  <si>
    <t>Otras actividades mineras 2/</t>
  </si>
  <si>
    <t>Cifras Preliminares.</t>
  </si>
  <si>
    <r>
      <rPr>
        <sz val="10"/>
        <rFont val="Soberana Sans"/>
        <family val="3"/>
      </rPr>
      <t>1/</t>
    </r>
    <r>
      <rPr>
        <sz val="10"/>
        <color indexed="8"/>
        <rFont val="Soberana Sans"/>
        <family val="3"/>
      </rPr>
      <t xml:space="preserve"> Incluye Transferencias del Fondo Mexicano del Petróleo.</t>
    </r>
  </si>
  <si>
    <t>2/ Considera minería de minerales metálicos y no metálicos, excepto petróleo y gas; servicios relacionados con la minería y otros</t>
  </si>
  <si>
    <r>
      <t>Fuente:</t>
    </r>
    <r>
      <rPr>
        <sz val="10"/>
        <color indexed="8"/>
        <rFont val="Soberana Sans"/>
        <family val="3"/>
      </rPr>
      <t xml:space="preserve"> SAT</t>
    </r>
  </si>
  <si>
    <t>Anexo (Recaudación del sector minería)</t>
  </si>
</sst>
</file>

<file path=xl/styles.xml><?xml version="1.0" encoding="utf-8"?>
<styleSheet xmlns="http://schemas.openxmlformats.org/spreadsheetml/2006/main">
  <numFmts count="22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p_t_a_-;\-* #,##0.00\ _p_t_a_-;_-* &quot;-&quot;??\ _p_t_a_-;_-@_-"/>
    <numFmt numFmtId="165" formatCode="#,##0.0"/>
    <numFmt numFmtId="166" formatCode="0.0%"/>
    <numFmt numFmtId="167" formatCode="_-[$€-2]* #,##0.00_-;\-[$€-2]* #,##0.00_-;_-[$€-2]* &quot;-&quot;??_-"/>
    <numFmt numFmtId="168" formatCode="_-* #,##0\ _$_-;\-* #,##0\ _$_-;_-* &quot;-&quot;\ _$_-;_-@_-"/>
    <numFmt numFmtId="169" formatCode="_-* #,##0\ _$_-;\-* #,##0\ _$_-;_-* &quot;-&quot;??\ _$_-;_-@_-"/>
    <numFmt numFmtId="170" formatCode="_(* #,##0.00_);_(* \(#,##0.00\);_(* &quot;-&quot;??_);_(@_)"/>
    <numFmt numFmtId="171" formatCode="_-* #,##0.00\ _€_-;\-* #,##0.00\ _€_-;_-* &quot;-&quot;??\ _€_-;_-@_-"/>
    <numFmt numFmtId="172" formatCode="_-* #,##0.00\ _$_-;\-* #,##0.00\ _$_-;_-* &quot;-&quot;??\ _$_-;_-@_-"/>
    <numFmt numFmtId="173" formatCode="General_)"/>
    <numFmt numFmtId="174" formatCode="0.0"/>
    <numFmt numFmtId="175" formatCode="#,##0;[Red]#,##0"/>
    <numFmt numFmtId="176" formatCode="0.0;[Red]0.0"/>
    <numFmt numFmtId="177" formatCode="#,##0.00;[Red]#,##0.00"/>
    <numFmt numFmtId="178" formatCode="0.000"/>
    <numFmt numFmtId="179" formatCode="_-* #,##0_-;\-* #,##0_-;_-* &quot;-&quot;??_-;_-@_-"/>
    <numFmt numFmtId="180" formatCode="_-* #,##0.000_-;\-* #,##0.000_-;_-* &quot;-&quot;??_-;_-@_-"/>
    <numFmt numFmtId="181" formatCode="&quot;$&quot;#,##0"/>
    <numFmt numFmtId="182" formatCode="_-* #,##0.0_-;\-* #,##0.0_-;_-* &quot;-&quot;??_-;_-@_-"/>
    <numFmt numFmtId="183" formatCode="_(* #,##0_);_(* \(#,##0\);_(* &quot;-&quot;??_);_(@_)"/>
  </numFmts>
  <fonts count="76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7"/>
      <name val="Century Gothic"/>
      <family val="2"/>
    </font>
    <font>
      <b/>
      <sz val="7"/>
      <name val="Century Gothic"/>
      <family val="2"/>
    </font>
    <font>
      <b/>
      <u/>
      <sz val="9"/>
      <name val="Century Gothic"/>
      <family val="2"/>
    </font>
    <font>
      <b/>
      <sz val="9"/>
      <name val="Century Gothic"/>
      <family val="2"/>
    </font>
    <font>
      <sz val="8"/>
      <name val="Century Gothic"/>
      <family val="2"/>
    </font>
    <font>
      <b/>
      <sz val="12"/>
      <name val="Century Gothic"/>
      <family val="2"/>
    </font>
    <font>
      <u/>
      <sz val="12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</font>
    <font>
      <sz val="10"/>
      <name val="Courier"/>
      <family val="3"/>
    </font>
    <font>
      <sz val="10"/>
      <color indexed="8"/>
      <name val="Soberana Sans"/>
      <family val="3"/>
    </font>
    <font>
      <sz val="10"/>
      <name val="Soberana Sans"/>
      <family val="3"/>
    </font>
    <font>
      <b/>
      <sz val="10"/>
      <name val="Soberana Sans"/>
      <family val="3"/>
    </font>
    <font>
      <u/>
      <sz val="12"/>
      <name val="Soberana Sans"/>
      <family val="3"/>
    </font>
    <font>
      <b/>
      <sz val="9"/>
      <name val="Soberana Sans"/>
      <family val="3"/>
    </font>
    <font>
      <b/>
      <vertAlign val="subscript"/>
      <sz val="9"/>
      <name val="Soberana Sans"/>
      <family val="3"/>
    </font>
    <font>
      <sz val="9"/>
      <name val="Soberana Sans"/>
      <family val="3"/>
    </font>
    <font>
      <vertAlign val="subscript"/>
      <sz val="9"/>
      <name val="Soberana Sans"/>
      <family val="3"/>
    </font>
    <font>
      <sz val="11"/>
      <name val="Soberana Sans"/>
      <family val="3"/>
    </font>
    <font>
      <b/>
      <sz val="11"/>
      <name val="Soberana Sans"/>
      <family val="3"/>
    </font>
    <font>
      <sz val="11"/>
      <color indexed="8"/>
      <name val="Calibri"/>
      <family val="2"/>
    </font>
    <font>
      <sz val="9"/>
      <name val="Calibri"/>
      <family val="2"/>
    </font>
    <font>
      <sz val="12"/>
      <name val="Soberana Sans"/>
      <family val="3"/>
    </font>
    <font>
      <sz val="8"/>
      <name val="Soberana Sans"/>
      <family val="3"/>
    </font>
    <font>
      <u/>
      <sz val="10"/>
      <name val="Soberana Sans"/>
      <family val="3"/>
    </font>
    <font>
      <sz val="10"/>
      <name val="Arial"/>
      <family val="2"/>
    </font>
    <font>
      <u/>
      <sz val="9"/>
      <name val="Century Gothic"/>
      <family val="2"/>
    </font>
    <font>
      <vertAlign val="superscript"/>
      <sz val="10"/>
      <color indexed="8"/>
      <name val="Soberana Sans"/>
      <family val="3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4.95"/>
      <color theme="10"/>
      <name val="Calibri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8.8000000000000007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onstantia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b/>
      <sz val="10"/>
      <color theme="1"/>
      <name val="Soberana Sans"/>
      <family val="3"/>
    </font>
    <font>
      <sz val="10"/>
      <color theme="1"/>
      <name val="Soberana Sans"/>
      <family val="3"/>
    </font>
    <font>
      <b/>
      <sz val="11"/>
      <color theme="1"/>
      <name val="Soberana Sans"/>
      <family val="3"/>
    </font>
    <font>
      <sz val="11"/>
      <color theme="1"/>
      <name val="Soberana Sans"/>
      <family val="3"/>
    </font>
    <font>
      <sz val="8"/>
      <color theme="1"/>
      <name val="Soberana Sans"/>
      <family val="3"/>
    </font>
    <font>
      <sz val="14"/>
      <color theme="1"/>
      <name val="Soberana Sans"/>
      <family val="3"/>
    </font>
    <font>
      <sz val="11"/>
      <name val="Calibri"/>
      <family val="2"/>
      <scheme val="minor"/>
    </font>
    <font>
      <sz val="10"/>
      <color theme="1" tint="0.34998626667073579"/>
      <name val="Soberana Sans"/>
      <family val="3"/>
    </font>
    <font>
      <b/>
      <sz val="10"/>
      <color theme="1" tint="0.34998626667073579"/>
      <name val="Soberana Sans"/>
      <family val="3"/>
    </font>
    <font>
      <b/>
      <sz val="10"/>
      <color rgb="FF000000"/>
      <name val="Soberana Sans"/>
      <family val="3"/>
    </font>
    <font>
      <sz val="10"/>
      <color rgb="FF000000"/>
      <name val="Soberana Sans"/>
      <family val="3"/>
    </font>
    <font>
      <b/>
      <sz val="9"/>
      <color theme="1" tint="0.34998626667073579"/>
      <name val="Century Gothic"/>
      <family val="2"/>
    </font>
    <font>
      <u/>
      <sz val="8"/>
      <color theme="10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E4BC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96">
    <xf numFmtId="0" fontId="0" fillId="0" borderId="0"/>
    <xf numFmtId="173" fontId="15" fillId="0" borderId="0"/>
    <xf numFmtId="173" fontId="15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20" borderId="0" applyNumberFormat="0" applyBorder="0" applyAlignment="0" applyProtection="0"/>
    <xf numFmtId="0" fontId="38" fillId="21" borderId="6" applyNumberFormat="0" applyAlignment="0" applyProtection="0"/>
    <xf numFmtId="0" fontId="39" fillId="22" borderId="7" applyNumberFormat="0" applyAlignment="0" applyProtection="0"/>
    <xf numFmtId="0" fontId="40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42" fillId="29" borderId="6" applyNumberFormat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30" borderId="0" applyNumberFormat="0" applyBorder="0" applyAlignment="0" applyProtection="0"/>
    <xf numFmtId="43" fontId="35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8" fillId="31" borderId="0" applyNumberFormat="0" applyBorder="0" applyAlignment="0" applyProtection="0"/>
    <xf numFmtId="0" fontId="1" fillId="0" borderId="0"/>
    <xf numFmtId="0" fontId="49" fillId="0" borderId="0"/>
    <xf numFmtId="0" fontId="35" fillId="0" borderId="0"/>
    <xf numFmtId="0" fontId="1" fillId="0" borderId="0"/>
    <xf numFmtId="0" fontId="1" fillId="0" borderId="0"/>
    <xf numFmtId="167" fontId="35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6" fillId="0" borderId="0"/>
    <xf numFmtId="0" fontId="26" fillId="0" borderId="0"/>
    <xf numFmtId="0" fontId="49" fillId="0" borderId="0"/>
    <xf numFmtId="0" fontId="1" fillId="0" borderId="0"/>
    <xf numFmtId="0" fontId="49" fillId="0" borderId="0"/>
    <xf numFmtId="0" fontId="26" fillId="0" borderId="0"/>
    <xf numFmtId="0" fontId="26" fillId="0" borderId="0"/>
    <xf numFmtId="0" fontId="49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1" fillId="0" borderId="0"/>
    <xf numFmtId="0" fontId="35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167" fontId="14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167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2" fillId="0" borderId="0"/>
    <xf numFmtId="0" fontId="35" fillId="0" borderId="0"/>
    <xf numFmtId="167" fontId="35" fillId="0" borderId="0"/>
    <xf numFmtId="0" fontId="31" fillId="0" borderId="0"/>
    <xf numFmtId="0" fontId="35" fillId="0" borderId="0"/>
    <xf numFmtId="0" fontId="1" fillId="0" borderId="0"/>
    <xf numFmtId="0" fontId="35" fillId="32" borderId="9" applyNumberFormat="0" applyFont="0" applyAlignment="0" applyProtection="0"/>
    <xf numFmtId="0" fontId="35" fillId="32" borderId="9" applyNumberFormat="0" applyFont="0" applyAlignment="0" applyProtection="0"/>
    <xf numFmtId="0" fontId="35" fillId="32" borderId="9" applyNumberFormat="0" applyFont="0" applyAlignment="0" applyProtection="0"/>
    <xf numFmtId="0" fontId="35" fillId="32" borderId="9" applyNumberFormat="0" applyFont="0" applyAlignment="0" applyProtection="0"/>
    <xf numFmtId="0" fontId="35" fillId="32" borderId="9" applyNumberFormat="0" applyFont="0" applyAlignment="0" applyProtection="0"/>
    <xf numFmtId="0" fontId="35" fillId="32" borderId="9" applyNumberFormat="0" applyFont="0" applyAlignment="0" applyProtection="0"/>
    <xf numFmtId="0" fontId="35" fillId="32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21" borderId="10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1" applyNumberFormat="0" applyFill="0" applyAlignment="0" applyProtection="0"/>
    <xf numFmtId="0" fontId="59" fillId="0" borderId="12" applyNumberFormat="0" applyFill="0" applyAlignment="0" applyProtection="0"/>
    <xf numFmtId="0" fontId="41" fillId="0" borderId="13" applyNumberFormat="0" applyFill="0" applyAlignment="0" applyProtection="0"/>
    <xf numFmtId="0" fontId="60" fillId="0" borderId="14" applyNumberFormat="0" applyFill="0" applyAlignment="0" applyProtection="0"/>
  </cellStyleXfs>
  <cellXfs count="298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37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1" fillId="0" borderId="0" xfId="0" applyFont="1" applyFill="1" applyAlignment="1">
      <alignment vertical="center"/>
    </xf>
    <xf numFmtId="0" fontId="61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63" fillId="33" borderId="0" xfId="0" applyFont="1" applyFill="1" applyAlignment="1">
      <alignment horizontal="center" vertical="center"/>
    </xf>
    <xf numFmtId="0" fontId="63" fillId="33" borderId="0" xfId="0" applyFont="1" applyFill="1" applyBorder="1" applyAlignment="1">
      <alignment horizontal="center" vertical="center"/>
    </xf>
    <xf numFmtId="0" fontId="63" fillId="33" borderId="0" xfId="0" applyFont="1" applyFill="1" applyBorder="1" applyAlignment="1">
      <alignment horizontal="center" vertical="center" wrapText="1"/>
    </xf>
    <xf numFmtId="3" fontId="17" fillId="0" borderId="0" xfId="0" applyNumberFormat="1" applyFont="1" applyFill="1" applyBorder="1" applyAlignment="1" applyProtection="1">
      <alignment horizontal="center" vertical="center"/>
    </xf>
    <xf numFmtId="165" fontId="17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" fontId="17" fillId="0" borderId="0" xfId="0" applyNumberFormat="1" applyFont="1" applyFill="1" applyBorder="1" applyAlignment="1" applyProtection="1">
      <alignment horizontal="center" vertical="center"/>
    </xf>
    <xf numFmtId="0" fontId="17" fillId="34" borderId="0" xfId="175" applyFont="1" applyFill="1" applyBorder="1" applyAlignment="1">
      <alignment horizontal="center" vertical="center" wrapText="1"/>
    </xf>
    <xf numFmtId="0" fontId="17" fillId="34" borderId="0" xfId="175" applyNumberFormat="1" applyFont="1" applyFill="1" applyBorder="1" applyAlignment="1">
      <alignment horizontal="center" vertical="center" wrapText="1"/>
    </xf>
    <xf numFmtId="0" fontId="17" fillId="34" borderId="0" xfId="317" applyNumberFormat="1" applyFont="1" applyFill="1" applyBorder="1" applyAlignment="1">
      <alignment horizontal="center" vertical="center" wrapText="1"/>
    </xf>
    <xf numFmtId="166" fontId="18" fillId="34" borderId="0" xfId="317" applyNumberFormat="1" applyFont="1" applyFill="1" applyBorder="1" applyAlignment="1">
      <alignment horizontal="right" vertical="center" wrapText="1"/>
    </xf>
    <xf numFmtId="0" fontId="19" fillId="34" borderId="0" xfId="37" applyFont="1" applyFill="1" applyBorder="1" applyAlignment="1" applyProtection="1">
      <alignment vertical="center"/>
    </xf>
    <xf numFmtId="0" fontId="17" fillId="34" borderId="0" xfId="175" applyFont="1" applyFill="1" applyBorder="1" applyAlignment="1">
      <alignment vertical="center"/>
    </xf>
    <xf numFmtId="0" fontId="19" fillId="34" borderId="0" xfId="37" applyFont="1" applyFill="1" applyAlignment="1" applyProtection="1"/>
    <xf numFmtId="0" fontId="17" fillId="34" borderId="0" xfId="175" applyFont="1" applyFill="1"/>
    <xf numFmtId="0" fontId="64" fillId="34" borderId="0" xfId="0" applyFont="1" applyFill="1"/>
    <xf numFmtId="0" fontId="17" fillId="34" borderId="0" xfId="148" applyFont="1" applyFill="1" applyBorder="1" applyAlignment="1">
      <alignment horizontal="left" vertical="center"/>
    </xf>
    <xf numFmtId="0" fontId="17" fillId="34" borderId="0" xfId="148" applyFont="1" applyFill="1" applyBorder="1" applyAlignment="1">
      <alignment horizontal="center" vertical="center"/>
    </xf>
    <xf numFmtId="0" fontId="17" fillId="34" borderId="0" xfId="148" applyFont="1" applyFill="1" applyBorder="1"/>
    <xf numFmtId="0" fontId="17" fillId="34" borderId="0" xfId="148" applyFont="1" applyFill="1" applyAlignment="1">
      <alignment horizontal="centerContinuous" vertical="center"/>
    </xf>
    <xf numFmtId="43" fontId="17" fillId="34" borderId="0" xfId="131" applyFont="1" applyFill="1" applyBorder="1"/>
    <xf numFmtId="9" fontId="18" fillId="34" borderId="0" xfId="328" applyFont="1" applyFill="1" applyBorder="1"/>
    <xf numFmtId="0" fontId="18" fillId="34" borderId="0" xfId="148" applyFont="1" applyFill="1" applyBorder="1"/>
    <xf numFmtId="3" fontId="17" fillId="34" borderId="0" xfId="148" applyNumberFormat="1" applyFont="1" applyFill="1" applyBorder="1"/>
    <xf numFmtId="0" fontId="18" fillId="34" borderId="0" xfId="148" applyFont="1" applyFill="1" applyBorder="1" applyAlignment="1">
      <alignment horizontal="left" vertical="center" wrapText="1"/>
    </xf>
    <xf numFmtId="165" fontId="17" fillId="34" borderId="0" xfId="148" applyNumberFormat="1" applyFont="1" applyFill="1" applyBorder="1"/>
    <xf numFmtId="0" fontId="17" fillId="34" borderId="0" xfId="148" applyFont="1" applyFill="1" applyAlignment="1">
      <alignment horizontal="center"/>
    </xf>
    <xf numFmtId="0" fontId="17" fillId="34" borderId="0" xfId="148" applyFont="1" applyFill="1" applyAlignment="1">
      <alignment horizontal="center" vertical="center"/>
    </xf>
    <xf numFmtId="0" fontId="17" fillId="34" borderId="0" xfId="148" applyFont="1" applyFill="1"/>
    <xf numFmtId="0" fontId="17" fillId="34" borderId="0" xfId="148" applyFont="1" applyFill="1" applyBorder="1" applyAlignment="1">
      <alignment vertical="center"/>
    </xf>
    <xf numFmtId="0" fontId="17" fillId="34" borderId="0" xfId="148" applyFont="1" applyFill="1" applyBorder="1" applyAlignment="1">
      <alignment horizontal="centerContinuous" vertical="center"/>
    </xf>
    <xf numFmtId="0" fontId="20" fillId="35" borderId="0" xfId="175" applyFont="1" applyFill="1" applyBorder="1" applyAlignment="1">
      <alignment horizontal="center" vertical="center" wrapText="1"/>
    </xf>
    <xf numFmtId="9" fontId="17" fillId="34" borderId="0" xfId="328" applyFont="1" applyFill="1" applyBorder="1" applyAlignment="1">
      <alignment horizontal="center" vertical="center"/>
    </xf>
    <xf numFmtId="0" fontId="22" fillId="34" borderId="0" xfId="175" applyFont="1" applyFill="1" applyBorder="1" applyAlignment="1">
      <alignment horizontal="left" vertical="center" wrapText="1"/>
    </xf>
    <xf numFmtId="0" fontId="22" fillId="34" borderId="0" xfId="175" applyFont="1" applyFill="1" applyBorder="1" applyAlignment="1">
      <alignment horizontal="center" vertical="center" wrapText="1"/>
    </xf>
    <xf numFmtId="3" fontId="22" fillId="34" borderId="0" xfId="175" applyNumberFormat="1" applyFont="1" applyFill="1" applyBorder="1" applyAlignment="1">
      <alignment horizontal="center" vertical="center" wrapText="1"/>
    </xf>
    <xf numFmtId="4" fontId="22" fillId="34" borderId="0" xfId="175" applyNumberFormat="1" applyFont="1" applyFill="1" applyBorder="1" applyAlignment="1">
      <alignment horizontal="center" vertical="center" wrapText="1"/>
    </xf>
    <xf numFmtId="165" fontId="22" fillId="34" borderId="0" xfId="175" applyNumberFormat="1" applyFont="1" applyFill="1" applyBorder="1" applyAlignment="1">
      <alignment horizontal="center" vertical="center" wrapText="1"/>
    </xf>
    <xf numFmtId="165" fontId="17" fillId="34" borderId="0" xfId="135" applyNumberFormat="1" applyFont="1" applyFill="1" applyBorder="1" applyAlignment="1">
      <alignment horizontal="right" vertical="center" wrapText="1"/>
    </xf>
    <xf numFmtId="43" fontId="17" fillId="34" borderId="0" xfId="131" applyFont="1" applyFill="1" applyBorder="1" applyAlignment="1">
      <alignment horizontal="center" vertical="center"/>
    </xf>
    <xf numFmtId="3" fontId="17" fillId="34" borderId="0" xfId="148" applyNumberFormat="1" applyFont="1" applyFill="1" applyBorder="1" applyAlignment="1">
      <alignment horizontal="center" vertical="center"/>
    </xf>
    <xf numFmtId="165" fontId="17" fillId="34" borderId="0" xfId="148" applyNumberFormat="1" applyFont="1" applyFill="1" applyBorder="1" applyAlignment="1">
      <alignment vertical="center"/>
    </xf>
    <xf numFmtId="0" fontId="17" fillId="34" borderId="0" xfId="148" applyFont="1" applyFill="1" applyBorder="1" applyAlignment="1">
      <alignment wrapText="1"/>
    </xf>
    <xf numFmtId="0" fontId="22" fillId="34" borderId="0" xfId="0" applyFont="1" applyFill="1"/>
    <xf numFmtId="0" fontId="17" fillId="34" borderId="0" xfId="148" applyFont="1" applyFill="1" applyBorder="1" applyAlignment="1">
      <alignment horizontal="right"/>
    </xf>
    <xf numFmtId="0" fontId="17" fillId="34" borderId="0" xfId="131" applyNumberFormat="1" applyFont="1" applyFill="1" applyBorder="1" applyAlignment="1">
      <alignment horizontal="left" vertical="center"/>
    </xf>
    <xf numFmtId="177" fontId="22" fillId="34" borderId="0" xfId="175" applyNumberFormat="1" applyFont="1" applyFill="1" applyBorder="1" applyAlignment="1">
      <alignment horizontal="center" vertical="center" wrapText="1"/>
    </xf>
    <xf numFmtId="0" fontId="22" fillId="34" borderId="0" xfId="175" applyFont="1" applyFill="1" applyBorder="1" applyAlignment="1">
      <alignment horizontal="left" vertical="center"/>
    </xf>
    <xf numFmtId="167" fontId="24" fillId="0" borderId="0" xfId="224" applyFont="1" applyAlignment="1">
      <alignment vertical="center"/>
    </xf>
    <xf numFmtId="167" fontId="24" fillId="0" borderId="0" xfId="224" applyFont="1" applyFill="1" applyBorder="1"/>
    <xf numFmtId="3" fontId="24" fillId="0" borderId="0" xfId="224" applyNumberFormat="1" applyFont="1" applyFill="1" applyBorder="1"/>
    <xf numFmtId="179" fontId="24" fillId="0" borderId="0" xfId="43" applyNumberFormat="1" applyFont="1" applyFill="1" applyBorder="1"/>
    <xf numFmtId="179" fontId="17" fillId="0" borderId="0" xfId="43" applyNumberFormat="1" applyFont="1" applyFill="1" applyBorder="1" applyAlignment="1">
      <alignment horizontal="center"/>
    </xf>
    <xf numFmtId="1" fontId="17" fillId="0" borderId="0" xfId="224" applyNumberFormat="1" applyFont="1" applyFill="1" applyBorder="1" applyAlignment="1">
      <alignment horizontal="center" vertical="center" wrapText="1"/>
    </xf>
    <xf numFmtId="167" fontId="25" fillId="0" borderId="0" xfId="224" applyFont="1" applyAlignment="1">
      <alignment vertical="center"/>
    </xf>
    <xf numFmtId="179" fontId="24" fillId="0" borderId="0" xfId="43" applyNumberFormat="1" applyFont="1" applyAlignment="1">
      <alignment vertical="center"/>
    </xf>
    <xf numFmtId="1" fontId="24" fillId="0" borderId="0" xfId="43" applyNumberFormat="1" applyFont="1" applyAlignment="1">
      <alignment horizontal="center" vertical="center"/>
    </xf>
    <xf numFmtId="179" fontId="25" fillId="0" borderId="0" xfId="43" applyNumberFormat="1" applyFont="1" applyAlignment="1">
      <alignment vertical="center"/>
    </xf>
    <xf numFmtId="0" fontId="64" fillId="0" borderId="0" xfId="137" applyFont="1"/>
    <xf numFmtId="0" fontId="63" fillId="33" borderId="0" xfId="137" applyFont="1" applyFill="1" applyAlignment="1">
      <alignment horizontal="center" vertical="center" wrapText="1"/>
    </xf>
    <xf numFmtId="0" fontId="17" fillId="0" borderId="0" xfId="137" applyFont="1"/>
    <xf numFmtId="3" fontId="17" fillId="0" borderId="0" xfId="137" applyNumberFormat="1" applyFont="1"/>
    <xf numFmtId="166" fontId="17" fillId="0" borderId="0" xfId="312" applyNumberFormat="1" applyFont="1"/>
    <xf numFmtId="3" fontId="17" fillId="0" borderId="0" xfId="137" applyNumberFormat="1" applyFont="1" applyAlignment="1">
      <alignment horizontal="right" indent="1"/>
    </xf>
    <xf numFmtId="0" fontId="17" fillId="0" borderId="0" xfId="137" applyFont="1" applyAlignment="1">
      <alignment horizontal="center"/>
    </xf>
    <xf numFmtId="0" fontId="17" fillId="0" borderId="0" xfId="137" applyFont="1" applyAlignment="1" applyProtection="1">
      <alignment vertical="center"/>
      <protection locked="0"/>
    </xf>
    <xf numFmtId="0" fontId="28" fillId="0" borderId="0" xfId="137" applyFont="1" applyAlignment="1" applyProtection="1">
      <alignment vertical="center"/>
      <protection locked="0"/>
    </xf>
    <xf numFmtId="0" fontId="65" fillId="0" borderId="0" xfId="0" applyFont="1"/>
    <xf numFmtId="0" fontId="63" fillId="33" borderId="0" xfId="0" applyFont="1" applyFill="1" applyAlignment="1">
      <alignment horizontal="center" vertical="center" wrapText="1"/>
    </xf>
    <xf numFmtId="3" fontId="65" fillId="0" borderId="0" xfId="0" applyNumberFormat="1" applyFont="1" applyAlignment="1">
      <alignment horizontal="right"/>
    </xf>
    <xf numFmtId="3" fontId="65" fillId="0" borderId="0" xfId="0" applyNumberFormat="1" applyFont="1"/>
    <xf numFmtId="0" fontId="66" fillId="0" borderId="0" xfId="0" applyFont="1"/>
    <xf numFmtId="3" fontId="66" fillId="0" borderId="0" xfId="0" applyNumberFormat="1" applyFont="1" applyAlignment="1">
      <alignment horizontal="right"/>
    </xf>
    <xf numFmtId="3" fontId="66" fillId="0" borderId="0" xfId="0" applyNumberFormat="1" applyFont="1"/>
    <xf numFmtId="0" fontId="65" fillId="0" borderId="0" xfId="0" applyFont="1" applyAlignment="1">
      <alignment horizontal="right"/>
    </xf>
    <xf numFmtId="0" fontId="66" fillId="0" borderId="0" xfId="0" applyFont="1" applyAlignment="1">
      <alignment horizontal="right"/>
    </xf>
    <xf numFmtId="0" fontId="67" fillId="0" borderId="0" xfId="0" applyFont="1"/>
    <xf numFmtId="3" fontId="65" fillId="0" borderId="0" xfId="0" applyNumberFormat="1" applyFont="1" applyAlignment="1">
      <alignment horizontal="left"/>
    </xf>
    <xf numFmtId="0" fontId="67" fillId="0" borderId="0" xfId="0" applyFont="1" applyAlignment="1">
      <alignment wrapText="1"/>
    </xf>
    <xf numFmtId="181" fontId="66" fillId="0" borderId="0" xfId="0" applyNumberFormat="1" applyFont="1"/>
    <xf numFmtId="0" fontId="68" fillId="0" borderId="0" xfId="0" applyFont="1"/>
    <xf numFmtId="3" fontId="17" fillId="0" borderId="0" xfId="245" applyNumberFormat="1" applyFont="1" applyFill="1" applyBorder="1" applyAlignment="1" applyProtection="1">
      <alignment vertical="top"/>
    </xf>
    <xf numFmtId="167" fontId="18" fillId="33" borderId="0" xfId="245" applyFont="1" applyFill="1" applyAlignment="1">
      <alignment horizontal="center" vertical="center" wrapText="1"/>
    </xf>
    <xf numFmtId="165" fontId="29" fillId="0" borderId="0" xfId="224" applyNumberFormat="1" applyFont="1" applyFill="1" applyBorder="1" applyAlignment="1">
      <alignment horizontal="right" vertical="center" wrapText="1"/>
    </xf>
    <xf numFmtId="1" fontId="17" fillId="0" borderId="0" xfId="224" applyNumberFormat="1" applyFont="1" applyFill="1" applyBorder="1" applyAlignment="1">
      <alignment horizontal="right" vertical="center" wrapText="1" indent="1"/>
    </xf>
    <xf numFmtId="165" fontId="29" fillId="0" borderId="0" xfId="224" applyNumberFormat="1" applyFont="1" applyFill="1" applyBorder="1" applyAlignment="1">
      <alignment horizontal="left" vertical="top"/>
    </xf>
    <xf numFmtId="0" fontId="22" fillId="34" borderId="0" xfId="0" applyFont="1" applyFill="1" applyBorder="1" applyAlignment="1">
      <alignment vertical="center"/>
    </xf>
    <xf numFmtId="0" fontId="24" fillId="34" borderId="0" xfId="0" applyFont="1" applyFill="1" applyBorder="1" applyAlignment="1">
      <alignment vertical="center"/>
    </xf>
    <xf numFmtId="167" fontId="69" fillId="0" borderId="0" xfId="245" applyFont="1"/>
    <xf numFmtId="167" fontId="17" fillId="0" borderId="0" xfId="245" applyFont="1"/>
    <xf numFmtId="0" fontId="24" fillId="34" borderId="0" xfId="0" applyFont="1" applyFill="1"/>
    <xf numFmtId="0" fontId="22" fillId="34" borderId="0" xfId="175" applyNumberFormat="1" applyFont="1" applyFill="1" applyBorder="1" applyAlignment="1">
      <alignment horizontal="center" vertical="center" wrapText="1"/>
    </xf>
    <xf numFmtId="3" fontId="22" fillId="34" borderId="0" xfId="317" applyNumberFormat="1" applyFont="1" applyFill="1" applyBorder="1" applyAlignment="1">
      <alignment horizontal="center" vertical="center" wrapText="1"/>
    </xf>
    <xf numFmtId="176" fontId="24" fillId="34" borderId="0" xfId="0" applyNumberFormat="1" applyFont="1" applyFill="1"/>
    <xf numFmtId="178" fontId="24" fillId="34" borderId="0" xfId="0" applyNumberFormat="1" applyFont="1" applyFill="1"/>
    <xf numFmtId="166" fontId="20" fillId="34" borderId="0" xfId="317" applyNumberFormat="1" applyFont="1" applyFill="1" applyBorder="1" applyAlignment="1">
      <alignment horizontal="right" vertical="center" wrapText="1"/>
    </xf>
    <xf numFmtId="0" fontId="24" fillId="34" borderId="0" xfId="0" applyFont="1" applyFill="1" applyBorder="1"/>
    <xf numFmtId="0" fontId="24" fillId="34" borderId="0" xfId="0" applyNumberFormat="1" applyFont="1" applyFill="1"/>
    <xf numFmtId="175" fontId="24" fillId="34" borderId="0" xfId="0" applyNumberFormat="1" applyFont="1" applyFill="1"/>
    <xf numFmtId="0" fontId="18" fillId="33" borderId="0" xfId="0" applyFont="1" applyFill="1" applyBorder="1" applyAlignment="1">
      <alignment horizontal="center" vertical="center"/>
    </xf>
    <xf numFmtId="0" fontId="17" fillId="34" borderId="0" xfId="0" applyFont="1" applyFill="1"/>
    <xf numFmtId="0" fontId="24" fillId="34" borderId="0" xfId="0" applyFont="1" applyFill="1" applyAlignment="1">
      <alignment vertical="center"/>
    </xf>
    <xf numFmtId="0" fontId="18" fillId="33" borderId="0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2" fontId="22" fillId="34" borderId="0" xfId="175" applyNumberFormat="1" applyFont="1" applyFill="1" applyBorder="1" applyAlignment="1">
      <alignment horizontal="center" vertical="center" wrapText="1"/>
    </xf>
    <xf numFmtId="0" fontId="17" fillId="34" borderId="0" xfId="0" applyFont="1" applyFill="1" applyBorder="1" applyAlignment="1">
      <alignment vertical="center"/>
    </xf>
    <xf numFmtId="0" fontId="17" fillId="34" borderId="0" xfId="0" applyFont="1" applyFill="1" applyAlignment="1">
      <alignment vertical="center"/>
    </xf>
    <xf numFmtId="0" fontId="17" fillId="34" borderId="0" xfId="0" applyFont="1" applyFill="1" applyBorder="1" applyAlignment="1">
      <alignment horizontal="center" vertical="center"/>
    </xf>
    <xf numFmtId="176" fontId="24" fillId="34" borderId="0" xfId="0" applyNumberFormat="1" applyFont="1" applyFill="1" applyBorder="1" applyAlignment="1">
      <alignment vertical="center"/>
    </xf>
    <xf numFmtId="166" fontId="22" fillId="34" borderId="0" xfId="175" applyNumberFormat="1" applyFont="1" applyFill="1" applyBorder="1" applyAlignment="1">
      <alignment horizontal="center" vertical="center" wrapText="1"/>
    </xf>
    <xf numFmtId="165" fontId="22" fillId="34" borderId="0" xfId="43" applyNumberFormat="1" applyFont="1" applyFill="1" applyBorder="1" applyAlignment="1">
      <alignment horizontal="center" vertical="center" wrapText="1"/>
    </xf>
    <xf numFmtId="166" fontId="22" fillId="34" borderId="0" xfId="317" applyNumberFormat="1" applyFont="1" applyFill="1" applyBorder="1" applyAlignment="1">
      <alignment horizontal="center" vertical="center" wrapText="1"/>
    </xf>
    <xf numFmtId="0" fontId="17" fillId="0" borderId="0" xfId="137" applyFont="1" applyAlignment="1">
      <alignment vertical="center"/>
    </xf>
    <xf numFmtId="0" fontId="17" fillId="0" borderId="0" xfId="137" applyFont="1" applyAlignment="1">
      <alignment horizontal="center" vertical="center"/>
    </xf>
    <xf numFmtId="3" fontId="17" fillId="0" borderId="0" xfId="137" applyNumberFormat="1" applyFont="1" applyFill="1" applyBorder="1" applyAlignment="1" applyProtection="1">
      <alignment vertical="center"/>
    </xf>
    <xf numFmtId="165" fontId="17" fillId="0" borderId="0" xfId="137" applyNumberFormat="1" applyFont="1" applyFill="1" applyBorder="1" applyAlignment="1" applyProtection="1">
      <alignment horizontal="right" vertical="center"/>
    </xf>
    <xf numFmtId="0" fontId="9" fillId="34" borderId="0" xfId="37" applyFont="1" applyFill="1" applyAlignment="1" applyProtection="1">
      <alignment horizontal="left" vertical="center"/>
    </xf>
    <xf numFmtId="0" fontId="17" fillId="0" borderId="0" xfId="137" applyFont="1" applyFill="1" applyAlignment="1">
      <alignment horizontal="center" vertical="center"/>
    </xf>
    <xf numFmtId="0" fontId="30" fillId="34" borderId="0" xfId="37" applyFont="1" applyFill="1" applyAlignment="1" applyProtection="1"/>
    <xf numFmtId="43" fontId="17" fillId="0" borderId="0" xfId="47" applyFont="1" applyAlignment="1">
      <alignment vertical="center"/>
    </xf>
    <xf numFmtId="2" fontId="17" fillId="0" borderId="0" xfId="137" applyNumberFormat="1" applyFont="1" applyAlignment="1">
      <alignment horizontal="center" vertical="center"/>
    </xf>
    <xf numFmtId="0" fontId="70" fillId="0" borderId="0" xfId="175" applyFont="1" applyFill="1" applyBorder="1" applyAlignment="1">
      <alignment horizontal="center" vertical="center" wrapText="1"/>
    </xf>
    <xf numFmtId="3" fontId="71" fillId="0" borderId="0" xfId="175" applyNumberFormat="1" applyFont="1" applyFill="1" applyBorder="1" applyAlignment="1">
      <alignment horizontal="center" vertical="center" wrapText="1"/>
    </xf>
    <xf numFmtId="182" fontId="17" fillId="0" borderId="0" xfId="47" applyNumberFormat="1" applyFont="1" applyAlignment="1">
      <alignment vertical="center"/>
    </xf>
    <xf numFmtId="0" fontId="18" fillId="33" borderId="0" xfId="137" applyFont="1" applyFill="1" applyAlignment="1">
      <alignment horizontal="center" vertical="center"/>
    </xf>
    <xf numFmtId="0" fontId="18" fillId="33" borderId="0" xfId="137" applyFont="1" applyFill="1" applyAlignment="1">
      <alignment horizontal="center" vertical="center" wrapText="1"/>
    </xf>
    <xf numFmtId="0" fontId="17" fillId="33" borderId="0" xfId="137" applyFont="1" applyFill="1" applyAlignment="1">
      <alignment vertical="center"/>
    </xf>
    <xf numFmtId="0" fontId="17" fillId="33" borderId="0" xfId="137" applyFont="1" applyFill="1" applyAlignment="1">
      <alignment horizontal="center" vertical="center"/>
    </xf>
    <xf numFmtId="0" fontId="17" fillId="0" borderId="0" xfId="175" applyFont="1" applyFill="1" applyBorder="1" applyAlignment="1">
      <alignment horizontal="center" vertical="center" wrapText="1"/>
    </xf>
    <xf numFmtId="165" fontId="17" fillId="0" borderId="0" xfId="175" applyNumberFormat="1" applyFont="1" applyFill="1" applyBorder="1" applyAlignment="1">
      <alignment horizontal="right" vertical="center" wrapText="1"/>
    </xf>
    <xf numFmtId="165" fontId="17" fillId="0" borderId="0" xfId="175" applyNumberFormat="1" applyFont="1" applyFill="1" applyBorder="1" applyAlignment="1">
      <alignment horizontal="center" vertical="center" wrapText="1"/>
    </xf>
    <xf numFmtId="3" fontId="18" fillId="0" borderId="0" xfId="175" applyNumberFormat="1" applyFont="1" applyFill="1" applyBorder="1" applyAlignment="1">
      <alignment horizontal="center" vertical="center" wrapText="1"/>
    </xf>
    <xf numFmtId="0" fontId="18" fillId="0" borderId="0" xfId="175" applyFont="1" applyFill="1" applyBorder="1" applyAlignment="1">
      <alignment horizontal="center" vertical="center" wrapText="1"/>
    </xf>
    <xf numFmtId="165" fontId="18" fillId="0" borderId="0" xfId="175" applyNumberFormat="1" applyFont="1" applyFill="1" applyBorder="1" applyAlignment="1">
      <alignment horizontal="right" vertical="center" wrapText="1"/>
    </xf>
    <xf numFmtId="182" fontId="17" fillId="0" borderId="0" xfId="47" applyNumberFormat="1" applyFont="1" applyFill="1" applyAlignment="1">
      <alignment vertical="center"/>
    </xf>
    <xf numFmtId="174" fontId="17" fillId="0" borderId="0" xfId="137" applyNumberFormat="1" applyFont="1" applyAlignment="1">
      <alignment horizontal="center" vertical="center"/>
    </xf>
    <xf numFmtId="0" fontId="17" fillId="0" borderId="0" xfId="302" applyFont="1" applyAlignment="1" applyProtection="1">
      <alignment vertical="center"/>
      <protection locked="0"/>
    </xf>
    <xf numFmtId="0" fontId="17" fillId="0" borderId="0" xfId="302" applyFont="1" applyFill="1" applyAlignment="1" applyProtection="1">
      <alignment vertical="center"/>
      <protection locked="0"/>
    </xf>
    <xf numFmtId="0" fontId="17" fillId="0" borderId="0" xfId="302" applyFont="1" applyFill="1" applyBorder="1" applyAlignment="1" applyProtection="1">
      <alignment horizontal="center" vertical="center"/>
    </xf>
    <xf numFmtId="3" fontId="17" fillId="0" borderId="0" xfId="302" applyNumberFormat="1" applyFont="1" applyFill="1" applyBorder="1" applyAlignment="1" applyProtection="1">
      <alignment horizontal="right" vertical="center"/>
    </xf>
    <xf numFmtId="165" fontId="17" fillId="0" borderId="0" xfId="302" applyNumberFormat="1" applyFont="1" applyFill="1" applyBorder="1" applyAlignment="1" applyProtection="1">
      <alignment horizontal="right" vertical="center"/>
    </xf>
    <xf numFmtId="0" fontId="17" fillId="0" borderId="0" xfId="302" applyFont="1" applyFill="1" applyBorder="1" applyAlignment="1" applyProtection="1">
      <alignment vertical="center"/>
      <protection locked="0"/>
    </xf>
    <xf numFmtId="3" fontId="17" fillId="0" borderId="0" xfId="302" applyNumberFormat="1" applyFont="1" applyFill="1" applyBorder="1" applyAlignment="1" applyProtection="1">
      <alignment vertical="center"/>
      <protection locked="0"/>
    </xf>
    <xf numFmtId="165" fontId="17" fillId="0" borderId="0" xfId="302" applyNumberFormat="1" applyFont="1" applyFill="1" applyBorder="1" applyAlignment="1" applyProtection="1">
      <alignment vertical="center"/>
      <protection locked="0"/>
    </xf>
    <xf numFmtId="3" fontId="17" fillId="0" borderId="0" xfId="302" applyNumberFormat="1" applyFont="1" applyAlignment="1" applyProtection="1">
      <alignment vertical="center"/>
      <protection locked="0"/>
    </xf>
    <xf numFmtId="3" fontId="17" fillId="0" borderId="0" xfId="302" applyNumberFormat="1" applyFont="1" applyFill="1" applyAlignment="1" applyProtection="1">
      <alignment vertical="center"/>
      <protection locked="0"/>
    </xf>
    <xf numFmtId="0" fontId="64" fillId="0" borderId="0" xfId="302" applyFont="1"/>
    <xf numFmtId="0" fontId="18" fillId="0" borderId="0" xfId="302" applyFont="1" applyFill="1" applyAlignment="1">
      <alignment vertical="center" wrapText="1"/>
    </xf>
    <xf numFmtId="0" fontId="18" fillId="33" borderId="0" xfId="302" applyFont="1" applyFill="1" applyAlignment="1">
      <alignment horizontal="center" vertical="center" wrapText="1"/>
    </xf>
    <xf numFmtId="0" fontId="18" fillId="0" borderId="0" xfId="302" applyFont="1" applyFill="1" applyAlignment="1">
      <alignment horizontal="center" vertical="center" wrapText="1"/>
    </xf>
    <xf numFmtId="0" fontId="29" fillId="33" borderId="0" xfId="302" applyFont="1" applyFill="1" applyAlignment="1">
      <alignment horizontal="center" vertical="center" wrapText="1"/>
    </xf>
    <xf numFmtId="0" fontId="29" fillId="0" borderId="0" xfId="302" applyFont="1" applyFill="1" applyAlignment="1">
      <alignment horizontal="center" vertical="center" wrapText="1"/>
    </xf>
    <xf numFmtId="0" fontId="32" fillId="0" borderId="0" xfId="0" applyFont="1"/>
    <xf numFmtId="0" fontId="32" fillId="0" borderId="0" xfId="137" applyFont="1" applyAlignment="1">
      <alignment vertical="center"/>
    </xf>
    <xf numFmtId="0" fontId="32" fillId="0" borderId="0" xfId="137" applyFont="1"/>
    <xf numFmtId="0" fontId="32" fillId="0" borderId="0" xfId="302" applyFont="1" applyAlignment="1" applyProtection="1">
      <alignment vertical="center"/>
      <protection locked="0"/>
    </xf>
    <xf numFmtId="0" fontId="32" fillId="34" borderId="0" xfId="0" applyFont="1" applyFill="1"/>
    <xf numFmtId="0" fontId="32" fillId="34" borderId="0" xfId="0" applyFont="1" applyFill="1" applyAlignment="1">
      <alignment horizontal="center" vertical="center"/>
    </xf>
    <xf numFmtId="167" fontId="32" fillId="0" borderId="0" xfId="224" applyFont="1" applyAlignment="1">
      <alignment vertical="center"/>
    </xf>
    <xf numFmtId="167" fontId="32" fillId="0" borderId="0" xfId="224" applyFont="1" applyFill="1" applyBorder="1"/>
    <xf numFmtId="0" fontId="32" fillId="34" borderId="0" xfId="148" applyFont="1" applyFill="1"/>
    <xf numFmtId="0" fontId="32" fillId="34" borderId="0" xfId="0" applyFont="1" applyFill="1" applyAlignment="1">
      <alignment vertical="center"/>
    </xf>
    <xf numFmtId="0" fontId="32" fillId="34" borderId="0" xfId="0" applyFont="1" applyFill="1" applyBorder="1" applyAlignment="1">
      <alignment vertical="center"/>
    </xf>
    <xf numFmtId="0" fontId="63" fillId="0" borderId="0" xfId="137" applyFont="1" applyFill="1" applyAlignment="1">
      <alignment horizontal="center" vertical="center" wrapText="1"/>
    </xf>
    <xf numFmtId="0" fontId="1" fillId="0" borderId="0" xfId="137" applyAlignment="1" applyProtection="1">
      <alignment vertical="center"/>
      <protection locked="0"/>
    </xf>
    <xf numFmtId="0" fontId="18" fillId="0" borderId="0" xfId="137" applyFont="1" applyAlignment="1" applyProtection="1">
      <alignment horizontal="center" vertical="center"/>
      <protection locked="0"/>
    </xf>
    <xf numFmtId="3" fontId="24" fillId="0" borderId="0" xfId="137" applyNumberFormat="1" applyFont="1" applyAlignment="1">
      <alignment horizontal="center" vertical="center"/>
    </xf>
    <xf numFmtId="3" fontId="24" fillId="0" borderId="0" xfId="137" applyNumberFormat="1" applyFont="1" applyFill="1" applyBorder="1" applyAlignment="1" applyProtection="1">
      <alignment horizontal="center" vertical="center"/>
    </xf>
    <xf numFmtId="3" fontId="24" fillId="0" borderId="0" xfId="137" applyNumberFormat="1" applyFont="1" applyFill="1" applyBorder="1" applyAlignment="1">
      <alignment horizontal="center" vertical="center"/>
    </xf>
    <xf numFmtId="0" fontId="1" fillId="0" borderId="0" xfId="137" applyFill="1" applyAlignment="1" applyProtection="1">
      <alignment vertical="center"/>
      <protection locked="0"/>
    </xf>
    <xf numFmtId="165" fontId="24" fillId="0" borderId="0" xfId="137" applyNumberFormat="1" applyFont="1" applyAlignment="1" applyProtection="1">
      <alignment horizontal="center" vertical="center"/>
      <protection locked="0"/>
    </xf>
    <xf numFmtId="0" fontId="63" fillId="33" borderId="0" xfId="302" applyFont="1" applyFill="1" applyAlignment="1">
      <alignment horizontal="center" vertical="center"/>
    </xf>
    <xf numFmtId="0" fontId="30" fillId="34" borderId="0" xfId="37" applyFont="1" applyFill="1" applyBorder="1" applyAlignment="1" applyProtection="1">
      <alignment vertical="center"/>
    </xf>
    <xf numFmtId="0" fontId="17" fillId="0" borderId="0" xfId="302" applyFont="1" applyAlignment="1" applyProtection="1">
      <alignment horizontal="center" vertical="center"/>
      <protection locked="0"/>
    </xf>
    <xf numFmtId="0" fontId="64" fillId="33" borderId="0" xfId="302" applyFont="1" applyFill="1" applyAlignment="1">
      <alignment horizontal="center" vertical="center"/>
    </xf>
    <xf numFmtId="165" fontId="17" fillId="0" borderId="0" xfId="302" applyNumberFormat="1" applyFont="1" applyAlignment="1" applyProtection="1">
      <alignment vertical="center"/>
      <protection locked="0"/>
    </xf>
    <xf numFmtId="0" fontId="64" fillId="0" borderId="0" xfId="0" applyFont="1"/>
    <xf numFmtId="0" fontId="63" fillId="33" borderId="0" xfId="0" applyFont="1" applyFill="1" applyAlignment="1"/>
    <xf numFmtId="0" fontId="63" fillId="33" borderId="0" xfId="0" applyFont="1" applyFill="1" applyAlignment="1">
      <alignment vertical="center" wrapText="1"/>
    </xf>
    <xf numFmtId="0" fontId="63" fillId="33" borderId="0" xfId="0" applyFont="1" applyFill="1" applyBorder="1" applyAlignment="1">
      <alignment horizontal="center" vertical="center" wrapText="1"/>
    </xf>
    <xf numFmtId="3" fontId="70" fillId="0" borderId="0" xfId="175" applyNumberFormat="1" applyFont="1" applyFill="1" applyBorder="1" applyAlignment="1">
      <alignment horizontal="right" vertical="center" wrapText="1"/>
    </xf>
    <xf numFmtId="3" fontId="64" fillId="0" borderId="0" xfId="0" applyNumberFormat="1" applyFont="1"/>
    <xf numFmtId="165" fontId="64" fillId="0" borderId="0" xfId="0" applyNumberFormat="1" applyFont="1"/>
    <xf numFmtId="3" fontId="70" fillId="0" borderId="0" xfId="175" applyNumberFormat="1" applyFont="1" applyFill="1" applyBorder="1" applyAlignment="1">
      <alignment horizontal="center" vertical="center" wrapText="1"/>
    </xf>
    <xf numFmtId="0" fontId="63" fillId="33" borderId="0" xfId="302" applyFont="1" applyFill="1" applyAlignment="1">
      <alignment horizontal="center" vertical="center"/>
    </xf>
    <xf numFmtId="0" fontId="63" fillId="33" borderId="0" xfId="0" applyFont="1" applyFill="1" applyAlignment="1">
      <alignment horizontal="center" vertical="center"/>
    </xf>
    <xf numFmtId="0" fontId="63" fillId="33" borderId="0" xfId="0" applyFont="1" applyFill="1" applyAlignment="1">
      <alignment horizontal="center" vertical="center" wrapText="1"/>
    </xf>
    <xf numFmtId="0" fontId="66" fillId="0" borderId="0" xfId="210" applyFont="1"/>
    <xf numFmtId="0" fontId="64" fillId="0" borderId="0" xfId="210" applyFont="1"/>
    <xf numFmtId="0" fontId="63" fillId="33" borderId="0" xfId="210" applyFont="1" applyFill="1" applyAlignment="1">
      <alignment horizontal="center" vertical="center"/>
    </xf>
    <xf numFmtId="0" fontId="63" fillId="33" borderId="0" xfId="210" applyFont="1" applyFill="1" applyAlignment="1">
      <alignment horizontal="center" vertical="center" wrapText="1"/>
    </xf>
    <xf numFmtId="3" fontId="64" fillId="0" borderId="0" xfId="210" applyNumberFormat="1" applyFont="1"/>
    <xf numFmtId="174" fontId="64" fillId="0" borderId="0" xfId="210" applyNumberFormat="1" applyFont="1"/>
    <xf numFmtId="165" fontId="64" fillId="0" borderId="0" xfId="210" applyNumberFormat="1" applyFont="1"/>
    <xf numFmtId="0" fontId="30" fillId="34" borderId="0" xfId="37" applyFont="1" applyFill="1" applyAlignment="1" applyProtection="1">
      <alignment horizontal="center" vertical="center"/>
    </xf>
    <xf numFmtId="0" fontId="64" fillId="34" borderId="0" xfId="0" applyFont="1" applyFill="1" applyAlignment="1">
      <alignment horizontal="center" vertical="center"/>
    </xf>
    <xf numFmtId="0" fontId="63" fillId="34" borderId="0" xfId="0" applyFont="1" applyFill="1" applyAlignment="1">
      <alignment horizontal="center" vertical="center"/>
    </xf>
    <xf numFmtId="0" fontId="64" fillId="34" borderId="0" xfId="0" applyFont="1" applyFill="1" applyAlignment="1">
      <alignment horizontal="left" vertical="center"/>
    </xf>
    <xf numFmtId="174" fontId="64" fillId="34" borderId="0" xfId="0" applyNumberFormat="1" applyFont="1" applyFill="1" applyAlignment="1">
      <alignment horizontal="center" vertical="center"/>
    </xf>
    <xf numFmtId="174" fontId="63" fillId="34" borderId="0" xfId="0" applyNumberFormat="1" applyFont="1" applyFill="1" applyAlignment="1">
      <alignment horizontal="center" vertical="center"/>
    </xf>
    <xf numFmtId="0" fontId="63" fillId="34" borderId="0" xfId="0" applyFont="1" applyFill="1" applyBorder="1" applyAlignment="1">
      <alignment horizontal="center" vertical="center" wrapText="1"/>
    </xf>
    <xf numFmtId="0" fontId="64" fillId="0" borderId="0" xfId="0" applyFont="1" applyBorder="1" applyAlignment="1">
      <alignment horizontal="center" vertical="center"/>
    </xf>
    <xf numFmtId="165" fontId="72" fillId="34" borderId="0" xfId="0" applyNumberFormat="1" applyFont="1" applyFill="1" applyBorder="1" applyAlignment="1">
      <alignment horizontal="center" vertical="center" wrapText="1"/>
    </xf>
    <xf numFmtId="0" fontId="64" fillId="34" borderId="0" xfId="0" applyFont="1" applyFill="1" applyBorder="1" applyAlignment="1">
      <alignment horizontal="center" vertical="center" wrapText="1"/>
    </xf>
    <xf numFmtId="165" fontId="73" fillId="34" borderId="0" xfId="0" applyNumberFormat="1" applyFont="1" applyFill="1" applyBorder="1" applyAlignment="1">
      <alignment horizontal="center" vertical="center" wrapText="1"/>
    </xf>
    <xf numFmtId="0" fontId="30" fillId="34" borderId="0" xfId="37" applyFont="1" applyFill="1" applyAlignment="1" applyProtection="1">
      <alignment horizontal="left" vertical="center"/>
    </xf>
    <xf numFmtId="0" fontId="18" fillId="33" borderId="0" xfId="302" applyFont="1" applyFill="1" applyAlignment="1">
      <alignment horizontal="center" vertical="center" wrapText="1"/>
    </xf>
    <xf numFmtId="0" fontId="18" fillId="33" borderId="0" xfId="137" applyFont="1" applyFill="1" applyAlignment="1">
      <alignment horizontal="center" vertical="center" wrapText="1"/>
    </xf>
    <xf numFmtId="0" fontId="64" fillId="0" borderId="0" xfId="0" applyFont="1" applyAlignment="1">
      <alignment horizontal="left"/>
    </xf>
    <xf numFmtId="0" fontId="64" fillId="0" borderId="0" xfId="0" applyFont="1" applyBorder="1" applyAlignment="1">
      <alignment horizontal="left"/>
    </xf>
    <xf numFmtId="3" fontId="64" fillId="0" borderId="0" xfId="0" applyNumberFormat="1" applyFont="1" applyBorder="1"/>
    <xf numFmtId="165" fontId="17" fillId="0" borderId="0" xfId="142" applyNumberFormat="1" applyFont="1" applyFill="1" applyBorder="1"/>
    <xf numFmtId="0" fontId="64" fillId="0" borderId="0" xfId="0" applyFont="1" applyAlignment="1">
      <alignment horizontal="center"/>
    </xf>
    <xf numFmtId="182" fontId="17" fillId="0" borderId="0" xfId="4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64" fillId="0" borderId="0" xfId="0" applyNumberFormat="1" applyFont="1" applyAlignment="1">
      <alignment horizontal="center"/>
    </xf>
    <xf numFmtId="0" fontId="64" fillId="0" borderId="0" xfId="0" applyFont="1" applyAlignment="1">
      <alignment horizontal="center" vertical="center" wrapText="1"/>
    </xf>
    <xf numFmtId="165" fontId="17" fillId="0" borderId="0" xfId="0" applyNumberFormat="1" applyFont="1" applyFill="1" applyBorder="1" applyAlignment="1" applyProtection="1">
      <alignment vertical="top"/>
    </xf>
    <xf numFmtId="0" fontId="8" fillId="0" borderId="0" xfId="0" applyFont="1" applyFill="1" applyAlignment="1">
      <alignment horizontal="center" vertical="center"/>
    </xf>
    <xf numFmtId="0" fontId="63" fillId="33" borderId="0" xfId="0" applyFont="1" applyFill="1" applyAlignment="1">
      <alignment horizontal="center" vertical="center"/>
    </xf>
    <xf numFmtId="0" fontId="63" fillId="33" borderId="0" xfId="0" applyFont="1" applyFill="1" applyBorder="1" applyAlignment="1">
      <alignment horizontal="center" vertical="center" wrapText="1"/>
    </xf>
    <xf numFmtId="0" fontId="69" fillId="34" borderId="0" xfId="0" applyFont="1" applyFill="1" applyAlignment="1">
      <alignment horizontal="center" vertical="center"/>
    </xf>
    <xf numFmtId="0" fontId="1" fillId="34" borderId="0" xfId="175" applyFont="1" applyFill="1" applyAlignment="1">
      <alignment horizontal="center" vertical="center"/>
    </xf>
    <xf numFmtId="0" fontId="17" fillId="35" borderId="0" xfId="0" applyFont="1" applyFill="1"/>
    <xf numFmtId="179" fontId="17" fillId="0" borderId="0" xfId="47" applyNumberFormat="1" applyFont="1" applyAlignment="1">
      <alignment vertical="center"/>
    </xf>
    <xf numFmtId="165" fontId="17" fillId="34" borderId="0" xfId="175" applyNumberFormat="1" applyFont="1" applyFill="1" applyBorder="1" applyAlignment="1">
      <alignment horizontal="right" vertical="center" wrapText="1"/>
    </xf>
    <xf numFmtId="165" fontId="17" fillId="34" borderId="0" xfId="175" applyNumberFormat="1" applyFont="1" applyFill="1" applyBorder="1" applyAlignment="1">
      <alignment vertical="center" wrapText="1"/>
    </xf>
    <xf numFmtId="179" fontId="17" fillId="0" borderId="0" xfId="47" applyNumberFormat="1" applyFont="1" applyFill="1" applyAlignment="1">
      <alignment vertical="center"/>
    </xf>
    <xf numFmtId="3" fontId="18" fillId="34" borderId="0" xfId="175" applyNumberFormat="1" applyFont="1" applyFill="1" applyBorder="1" applyAlignment="1">
      <alignment horizontal="center" vertical="center" wrapText="1"/>
    </xf>
    <xf numFmtId="10" fontId="17" fillId="0" borderId="0" xfId="312" applyNumberFormat="1" applyFont="1" applyAlignment="1">
      <alignment vertical="center"/>
    </xf>
    <xf numFmtId="180" fontId="17" fillId="0" borderId="0" xfId="47" applyNumberFormat="1" applyFont="1" applyAlignment="1">
      <alignment vertical="center"/>
    </xf>
    <xf numFmtId="0" fontId="34" fillId="34" borderId="0" xfId="0" applyFont="1" applyFill="1" applyAlignment="1">
      <alignment horizontal="center" vertical="center"/>
    </xf>
    <xf numFmtId="0" fontId="17" fillId="0" borderId="0" xfId="148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64" fillId="0" borderId="0" xfId="0" applyFont="1" applyBorder="1"/>
    <xf numFmtId="174" fontId="64" fillId="0" borderId="0" xfId="0" applyNumberFormat="1" applyFont="1" applyBorder="1"/>
    <xf numFmtId="182" fontId="0" fillId="0" borderId="0" xfId="0" applyNumberFormat="1"/>
    <xf numFmtId="165" fontId="0" fillId="0" borderId="0" xfId="0" applyNumberFormat="1"/>
    <xf numFmtId="179" fontId="17" fillId="0" borderId="0" xfId="43" applyNumberFormat="1" applyFont="1" applyAlignment="1">
      <alignment vertical="center"/>
    </xf>
    <xf numFmtId="0" fontId="75" fillId="0" borderId="0" xfId="37" applyFont="1" applyAlignment="1" applyProtection="1">
      <alignment vertical="center"/>
    </xf>
    <xf numFmtId="183" fontId="18" fillId="0" borderId="0" xfId="0" applyNumberFormat="1" applyFont="1" applyBorder="1"/>
    <xf numFmtId="183" fontId="17" fillId="0" borderId="0" xfId="0" applyNumberFormat="1" applyFont="1" applyBorder="1" applyAlignment="1">
      <alignment horizontal="left" indent="1"/>
    </xf>
    <xf numFmtId="183" fontId="17" fillId="0" borderId="0" xfId="0" applyNumberFormat="1" applyFont="1" applyBorder="1"/>
    <xf numFmtId="183" fontId="17" fillId="0" borderId="0" xfId="0" applyNumberFormat="1" applyFont="1" applyBorder="1" applyAlignment="1">
      <alignment horizontal="left" wrapText="1" indent="1"/>
    </xf>
    <xf numFmtId="37" fontId="17" fillId="0" borderId="0" xfId="0" applyNumberFormat="1" applyFont="1"/>
    <xf numFmtId="0" fontId="17" fillId="0" borderId="0" xfId="0" applyFont="1"/>
    <xf numFmtId="3" fontId="17" fillId="0" borderId="0" xfId="0" applyNumberFormat="1" applyFont="1"/>
    <xf numFmtId="0" fontId="8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74" fillId="0" borderId="5" xfId="0" applyFont="1" applyFill="1" applyBorder="1" applyAlignment="1">
      <alignment horizontal="center" vertical="center"/>
    </xf>
    <xf numFmtId="0" fontId="63" fillId="33" borderId="0" xfId="302" applyFont="1" applyFill="1" applyAlignment="1">
      <alignment horizontal="center" vertical="center"/>
    </xf>
    <xf numFmtId="0" fontId="18" fillId="35" borderId="0" xfId="175" applyFont="1" applyFill="1" applyBorder="1" applyAlignment="1">
      <alignment horizontal="center" vertical="center" wrapText="1"/>
    </xf>
    <xf numFmtId="0" fontId="64" fillId="0" borderId="0" xfId="0" applyFont="1" applyBorder="1" applyAlignment="1">
      <alignment horizontal="center" vertical="center"/>
    </xf>
    <xf numFmtId="0" fontId="63" fillId="33" borderId="0" xfId="0" applyFont="1" applyFill="1" applyAlignment="1">
      <alignment horizontal="center"/>
    </xf>
    <xf numFmtId="0" fontId="63" fillId="33" borderId="0" xfId="0" applyFont="1" applyFill="1" applyAlignment="1">
      <alignment horizontal="center" vertical="center"/>
    </xf>
    <xf numFmtId="0" fontId="70" fillId="0" borderId="0" xfId="175" applyFont="1" applyFill="1" applyBorder="1" applyAlignment="1">
      <alignment horizontal="left" vertical="center" wrapText="1"/>
    </xf>
    <xf numFmtId="0" fontId="63" fillId="33" borderId="0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 applyProtection="1">
      <alignment horizontal="center" vertical="center"/>
    </xf>
    <xf numFmtId="0" fontId="16" fillId="33" borderId="0" xfId="0" applyFont="1" applyFill="1" applyAlignment="1">
      <alignment horizontal="left" vertical="center" wrapText="1"/>
    </xf>
    <xf numFmtId="0" fontId="64" fillId="33" borderId="0" xfId="0" applyFont="1" applyFill="1" applyAlignment="1">
      <alignment horizontal="left" vertical="center" wrapText="1"/>
    </xf>
    <xf numFmtId="0" fontId="64" fillId="33" borderId="0" xfId="0" applyFont="1" applyFill="1" applyBorder="1" applyAlignment="1">
      <alignment horizontal="center" vertical="center" wrapText="1"/>
    </xf>
    <xf numFmtId="167" fontId="18" fillId="33" borderId="0" xfId="245" applyFont="1" applyFill="1" applyAlignment="1">
      <alignment horizontal="center" vertical="center" wrapText="1"/>
    </xf>
    <xf numFmtId="167" fontId="18" fillId="33" borderId="0" xfId="245" applyFont="1" applyFill="1" applyAlignment="1">
      <alignment horizontal="center"/>
    </xf>
    <xf numFmtId="0" fontId="63" fillId="33" borderId="0" xfId="0" applyFont="1" applyFill="1" applyAlignment="1">
      <alignment horizontal="center" vertical="center" wrapText="1"/>
    </xf>
    <xf numFmtId="0" fontId="67" fillId="0" borderId="0" xfId="0" applyFont="1" applyAlignment="1">
      <alignment horizontal="left" vertical="top"/>
    </xf>
    <xf numFmtId="0" fontId="18" fillId="33" borderId="0" xfId="137" applyFont="1" applyFill="1" applyAlignment="1">
      <alignment horizontal="center" vertical="center"/>
    </xf>
    <xf numFmtId="0" fontId="18" fillId="33" borderId="0" xfId="137" applyFont="1" applyFill="1" applyBorder="1" applyAlignment="1">
      <alignment horizontal="center" vertical="center"/>
    </xf>
    <xf numFmtId="0" fontId="18" fillId="33" borderId="0" xfId="302" applyFont="1" applyFill="1" applyAlignment="1">
      <alignment horizontal="center" vertical="center" wrapText="1"/>
    </xf>
    <xf numFmtId="0" fontId="63" fillId="33" borderId="0" xfId="137" applyFont="1" applyFill="1" applyAlignment="1">
      <alignment horizontal="center"/>
    </xf>
    <xf numFmtId="0" fontId="18" fillId="33" borderId="0" xfId="137" applyFont="1" applyFill="1" applyAlignment="1">
      <alignment horizontal="center" vertical="center" wrapText="1"/>
    </xf>
    <xf numFmtId="0" fontId="63" fillId="33" borderId="0" xfId="210" applyFont="1" applyFill="1" applyAlignment="1">
      <alignment horizontal="center" vertical="center"/>
    </xf>
    <xf numFmtId="0" fontId="63" fillId="33" borderId="0" xfId="210" applyFont="1" applyFill="1" applyAlignment="1">
      <alignment horizontal="center" vertical="center" wrapText="1"/>
    </xf>
    <xf numFmtId="0" fontId="63" fillId="33" borderId="0" xfId="137" applyFont="1" applyFill="1" applyAlignment="1">
      <alignment horizontal="center" vertical="center" wrapText="1"/>
    </xf>
    <xf numFmtId="0" fontId="65" fillId="0" borderId="0" xfId="0" applyFont="1" applyAlignment="1">
      <alignment horizontal="center"/>
    </xf>
    <xf numFmtId="0" fontId="18" fillId="35" borderId="0" xfId="148" applyFont="1" applyFill="1" applyBorder="1" applyAlignment="1">
      <alignment horizontal="center" vertical="center"/>
    </xf>
    <xf numFmtId="0" fontId="22" fillId="34" borderId="0" xfId="175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64" fillId="0" borderId="0" xfId="0" applyFont="1" applyAlignment="1">
      <alignment wrapText="1"/>
    </xf>
    <xf numFmtId="0" fontId="17" fillId="0" borderId="0" xfId="0" applyFont="1" applyAlignment="1">
      <alignment wrapText="1"/>
    </xf>
  </cellXfs>
  <cellStyles count="396">
    <cellStyle name="=C:\WINNT\SYSTEM32\COMMAND.COM" xfId="1"/>
    <cellStyle name="=C:\WINNT\SYSTEM32\COMMAND.COM 2 2" xfId="2"/>
    <cellStyle name="20% - Énfasis1" xfId="3" builtinId="30" customBuiltin="1"/>
    <cellStyle name="20% - Énfasis2" xfId="4" builtinId="34" customBuiltin="1"/>
    <cellStyle name="20% - Énfasis3" xfId="5" builtinId="38" customBuiltin="1"/>
    <cellStyle name="20% - Énfasis4" xfId="6" builtinId="42" customBuiltin="1"/>
    <cellStyle name="20% - Énfasis5" xfId="7" builtinId="46" customBuiltin="1"/>
    <cellStyle name="20% - Énfasis6" xfId="8" builtinId="50" customBuiltin="1"/>
    <cellStyle name="40% - Énfasis1" xfId="9" builtinId="31" customBuiltin="1"/>
    <cellStyle name="40% - Énfasis2" xfId="10" builtinId="35" customBuiltin="1"/>
    <cellStyle name="40% - Énfasis3" xfId="11" builtinId="39" customBuiltin="1"/>
    <cellStyle name="40% - Énfasis4" xfId="12" builtinId="43" customBuiltin="1"/>
    <cellStyle name="40% - Énfasis5" xfId="13" builtinId="47" customBuiltin="1"/>
    <cellStyle name="40% - Énfasis6" xfId="14" builtinId="51" customBuiltin="1"/>
    <cellStyle name="60% - Énfasis1" xfId="15" builtinId="32" customBuiltin="1"/>
    <cellStyle name="60% - Énfasis2" xfId="16" builtinId="36" customBuiltin="1"/>
    <cellStyle name="60% - Énfasis3" xfId="17" builtinId="40" customBuiltin="1"/>
    <cellStyle name="60% - Énfasis4" xfId="18" builtinId="44" customBuiltin="1"/>
    <cellStyle name="60% - Énfasis5" xfId="19" builtinId="48" customBuiltin="1"/>
    <cellStyle name="60% - Énfasis6" xfId="20" builtinId="52" customBuiltin="1"/>
    <cellStyle name="Buena" xfId="21" builtinId="26" customBuiltin="1"/>
    <cellStyle name="Cálculo" xfId="22" builtinId="22" customBuiltin="1"/>
    <cellStyle name="Celda de comprobación" xfId="23" builtinId="23" customBuiltin="1"/>
    <cellStyle name="Celda vinculada" xfId="24" builtinId="24" customBuiltin="1"/>
    <cellStyle name="Encabezado 4" xfId="25" builtinId="19" customBuiltin="1"/>
    <cellStyle name="Énfasis1" xfId="26" builtinId="29" customBuiltin="1"/>
    <cellStyle name="Énfasis2" xfId="27" builtinId="33" customBuiltin="1"/>
    <cellStyle name="Énfasis3" xfId="28" builtinId="37" customBuiltin="1"/>
    <cellStyle name="Énfasis4" xfId="29" builtinId="41" customBuiltin="1"/>
    <cellStyle name="Énfasis5" xfId="30" builtinId="45" customBuiltin="1"/>
    <cellStyle name="Énfasis6" xfId="31" builtinId="49" customBuiltin="1"/>
    <cellStyle name="Entrada" xfId="32" builtinId="20" customBuiltin="1"/>
    <cellStyle name="Estilo 1" xfId="33"/>
    <cellStyle name="Estilo 1 2" xfId="34"/>
    <cellStyle name="Euro" xfId="35"/>
    <cellStyle name="Euro 2" xfId="36"/>
    <cellStyle name="Hipervínculo" xfId="37" builtinId="8"/>
    <cellStyle name="Hipervínculo 2" xfId="38"/>
    <cellStyle name="Hipervínculo 2 2" xfId="39"/>
    <cellStyle name="Hipervínculo 3" xfId="40"/>
    <cellStyle name="Hipervínculo 4" xfId="41"/>
    <cellStyle name="Incorrecto" xfId="42" builtinId="27" customBuiltin="1"/>
    <cellStyle name="Millares" xfId="43" builtinId="3"/>
    <cellStyle name="Millares [0] 2" xfId="44"/>
    <cellStyle name="Millares 10" xfId="45"/>
    <cellStyle name="Millares 11" xfId="46"/>
    <cellStyle name="Millares 12" xfId="47"/>
    <cellStyle name="Millares 13" xfId="48"/>
    <cellStyle name="Millares 14" xfId="49"/>
    <cellStyle name="Millares 15" xfId="50"/>
    <cellStyle name="Millares 16" xfId="51"/>
    <cellStyle name="Millares 16 2" xfId="52"/>
    <cellStyle name="Millares 17" xfId="53"/>
    <cellStyle name="Millares 17 2" xfId="54"/>
    <cellStyle name="Millares 18" xfId="55"/>
    <cellStyle name="Millares 18 2" xfId="56"/>
    <cellStyle name="Millares 19" xfId="57"/>
    <cellStyle name="Millares 2" xfId="58"/>
    <cellStyle name="Millares 2 2" xfId="59"/>
    <cellStyle name="Millares 2 2 2" xfId="60"/>
    <cellStyle name="Millares 2 2 3" xfId="61"/>
    <cellStyle name="Millares 2 3" xfId="62"/>
    <cellStyle name="Millares 2 3 2" xfId="63"/>
    <cellStyle name="Millares 2 4" xfId="64"/>
    <cellStyle name="Millares 2 4 2" xfId="65"/>
    <cellStyle name="Millares 2 5" xfId="66"/>
    <cellStyle name="Millares 2 5 2" xfId="67"/>
    <cellStyle name="Millares 2 6" xfId="68"/>
    <cellStyle name="Millares 20" xfId="69"/>
    <cellStyle name="Millares 21" xfId="70"/>
    <cellStyle name="Millares 22" xfId="71"/>
    <cellStyle name="Millares 23" xfId="72"/>
    <cellStyle name="Millares 24" xfId="73"/>
    <cellStyle name="Millares 25" xfId="74"/>
    <cellStyle name="Millares 26" xfId="75"/>
    <cellStyle name="Millares 27" xfId="76"/>
    <cellStyle name="Millares 28" xfId="77"/>
    <cellStyle name="Millares 29" xfId="78"/>
    <cellStyle name="Millares 3" xfId="79"/>
    <cellStyle name="Millares 3 2" xfId="80"/>
    <cellStyle name="Millares 3 2 2" xfId="81"/>
    <cellStyle name="Millares 3 2 3" xfId="82"/>
    <cellStyle name="Millares 3 2 3 2" xfId="83"/>
    <cellStyle name="Millares 3 2 4" xfId="84"/>
    <cellStyle name="Millares 3 2 5" xfId="85"/>
    <cellStyle name="Millares 3 3" xfId="86"/>
    <cellStyle name="Millares 3 3 2" xfId="87"/>
    <cellStyle name="Millares 3 4" xfId="88"/>
    <cellStyle name="Millares 3 4 2" xfId="89"/>
    <cellStyle name="Millares 3 5" xfId="90"/>
    <cellStyle name="Millares 3 6" xfId="91"/>
    <cellStyle name="Millares 30" xfId="92"/>
    <cellStyle name="Millares 30 2" xfId="93"/>
    <cellStyle name="Millares 31" xfId="94"/>
    <cellStyle name="Millares 32" xfId="95"/>
    <cellStyle name="Millares 33" xfId="96"/>
    <cellStyle name="Millares 34" xfId="97"/>
    <cellStyle name="Millares 35" xfId="98"/>
    <cellStyle name="Millares 36" xfId="99"/>
    <cellStyle name="Millares 37" xfId="100"/>
    <cellStyle name="Millares 38" xfId="101"/>
    <cellStyle name="Millares 39" xfId="102"/>
    <cellStyle name="Millares 4" xfId="103"/>
    <cellStyle name="Millares 4 2" xfId="104"/>
    <cellStyle name="Millares 4 3" xfId="105"/>
    <cellStyle name="Millares 4 3 2" xfId="106"/>
    <cellStyle name="Millares 4 4" xfId="107"/>
    <cellStyle name="Millares 40" xfId="108"/>
    <cellStyle name="Millares 41" xfId="109"/>
    <cellStyle name="Millares 42" xfId="110"/>
    <cellStyle name="Millares 43" xfId="111"/>
    <cellStyle name="Millares 44" xfId="112"/>
    <cellStyle name="Millares 45" xfId="113"/>
    <cellStyle name="Millares 46" xfId="114"/>
    <cellStyle name="Millares 47" xfId="115"/>
    <cellStyle name="Millares 48" xfId="116"/>
    <cellStyle name="Millares 49" xfId="117"/>
    <cellStyle name="Millares 5" xfId="118"/>
    <cellStyle name="Millares 50" xfId="119"/>
    <cellStyle name="Millares 51" xfId="120"/>
    <cellStyle name="Millares 52" xfId="121"/>
    <cellStyle name="Millares 53" xfId="122"/>
    <cellStyle name="Millares 54" xfId="123"/>
    <cellStyle name="Millares 55" xfId="124"/>
    <cellStyle name="Millares 58" xfId="125"/>
    <cellStyle name="Millares 6" xfId="126"/>
    <cellStyle name="Millares 7" xfId="127"/>
    <cellStyle name="Millares 7 2" xfId="128"/>
    <cellStyle name="Millares 8" xfId="129"/>
    <cellStyle name="Millares 9" xfId="130"/>
    <cellStyle name="Millares_PAMC2004 2" xfId="131"/>
    <cellStyle name="Moneda 2" xfId="132"/>
    <cellStyle name="Moneda 3" xfId="133"/>
    <cellStyle name="Moneda 3 2" xfId="134"/>
    <cellStyle name="Moneda_PAMC2004 2" xfId="135"/>
    <cellStyle name="Neutral" xfId="136" builtinId="28" customBuiltin="1"/>
    <cellStyle name="Normal" xfId="0" builtinId="0"/>
    <cellStyle name="Normal 10" xfId="137"/>
    <cellStyle name="Normal 10 2" xfId="138"/>
    <cellStyle name="Normal 10 2 2" xfId="139"/>
    <cellStyle name="Normal 10 3" xfId="140"/>
    <cellStyle name="Normal 100" xfId="141"/>
    <cellStyle name="Normal 102" xfId="142"/>
    <cellStyle name="Normal 11" xfId="143"/>
    <cellStyle name="Normal 11 2" xfId="144"/>
    <cellStyle name="Normal 12" xfId="145"/>
    <cellStyle name="Normal 12 2" xfId="146"/>
    <cellStyle name="Normal 12 3" xfId="147"/>
    <cellStyle name="Normal 120" xfId="148"/>
    <cellStyle name="Normal 120 2" xfId="149"/>
    <cellStyle name="Normal 120 2 2" xfId="150"/>
    <cellStyle name="Normal 120 3" xfId="151"/>
    <cellStyle name="Normal 123" xfId="152"/>
    <cellStyle name="Normal 13" xfId="153"/>
    <cellStyle name="Normal 13 2" xfId="154"/>
    <cellStyle name="Normal 13 3" xfId="155"/>
    <cellStyle name="Normal 13 3 2" xfId="156"/>
    <cellStyle name="Normal 13 4" xfId="157"/>
    <cellStyle name="Normal 14" xfId="158"/>
    <cellStyle name="Normal 14 2" xfId="159"/>
    <cellStyle name="Normal 14 3" xfId="160"/>
    <cellStyle name="Normal 14 3 2" xfId="161"/>
    <cellStyle name="Normal 14 4" xfId="162"/>
    <cellStyle name="Normal 15" xfId="163"/>
    <cellStyle name="Normal 15 2" xfId="164"/>
    <cellStyle name="Normal 16" xfId="165"/>
    <cellStyle name="Normal 16 2" xfId="166"/>
    <cellStyle name="Normal 16 3" xfId="167"/>
    <cellStyle name="Normal 16 4" xfId="168"/>
    <cellStyle name="Normal 17" xfId="169"/>
    <cellStyle name="Normal 17 2" xfId="170"/>
    <cellStyle name="Normal 18" xfId="171"/>
    <cellStyle name="Normal 18 2" xfId="172"/>
    <cellStyle name="Normal 19" xfId="173"/>
    <cellStyle name="Normal 19 2" xfId="174"/>
    <cellStyle name="Normal 2" xfId="175"/>
    <cellStyle name="Normal 2 2" xfId="176"/>
    <cellStyle name="Normal 2 2 2" xfId="177"/>
    <cellStyle name="Normal 2 2 2 2" xfId="178"/>
    <cellStyle name="Normal 2 2 3" xfId="179"/>
    <cellStyle name="Normal 2 2 3 2" xfId="180"/>
    <cellStyle name="Normal 2 2 4" xfId="181"/>
    <cellStyle name="Normal 2 3" xfId="182"/>
    <cellStyle name="Normal 2 3 2" xfId="183"/>
    <cellStyle name="Normal 2 4" xfId="184"/>
    <cellStyle name="Normal 2 4 2" xfId="185"/>
    <cellStyle name="Normal 2 5" xfId="186"/>
    <cellStyle name="Normal 2 6" xfId="187"/>
    <cellStyle name="Normal 2 6 2" xfId="188"/>
    <cellStyle name="Normal 20" xfId="189"/>
    <cellStyle name="Normal 20 2" xfId="190"/>
    <cellStyle name="Normal 21" xfId="191"/>
    <cellStyle name="Normal 21 2" xfId="192"/>
    <cellStyle name="Normal 22" xfId="193"/>
    <cellStyle name="Normal 22 2" xfId="194"/>
    <cellStyle name="Normal 23" xfId="195"/>
    <cellStyle name="Normal 23 2" xfId="196"/>
    <cellStyle name="Normal 24" xfId="197"/>
    <cellStyle name="Normal 24 2" xfId="198"/>
    <cellStyle name="Normal 25" xfId="199"/>
    <cellStyle name="Normal 25 2" xfId="200"/>
    <cellStyle name="Normal 26" xfId="201"/>
    <cellStyle name="Normal 26 2" xfId="202"/>
    <cellStyle name="Normal 27" xfId="203"/>
    <cellStyle name="Normal 27 2" xfId="204"/>
    <cellStyle name="Normal 28" xfId="205"/>
    <cellStyle name="Normal 28 2" xfId="206"/>
    <cellStyle name="Normal 29" xfId="207"/>
    <cellStyle name="Normal 29 2" xfId="208"/>
    <cellStyle name="Normal 3" xfId="209"/>
    <cellStyle name="Normal 3 2" xfId="210"/>
    <cellStyle name="Normal 3 2 2" xfId="211"/>
    <cellStyle name="Normal 3 2 3" xfId="212"/>
    <cellStyle name="Normal 3 3" xfId="213"/>
    <cellStyle name="Normal 3 3 2" xfId="214"/>
    <cellStyle name="Normal 3 4" xfId="215"/>
    <cellStyle name="Normal 3 5" xfId="216"/>
    <cellStyle name="Normal 3 6" xfId="217"/>
    <cellStyle name="Normal 3 7" xfId="218"/>
    <cellStyle name="Normal 30" xfId="219"/>
    <cellStyle name="Normal 30 2" xfId="220"/>
    <cellStyle name="Normal 31" xfId="221"/>
    <cellStyle name="Normal 31 2" xfId="222"/>
    <cellStyle name="Normal 32" xfId="223"/>
    <cellStyle name="Normal 32 2" xfId="224"/>
    <cellStyle name="Normal 33" xfId="225"/>
    <cellStyle name="Normal 34" xfId="226"/>
    <cellStyle name="Normal 34 2" xfId="227"/>
    <cellStyle name="Normal 35" xfId="228"/>
    <cellStyle name="Normal 36" xfId="229"/>
    <cellStyle name="Normal 37" xfId="230"/>
    <cellStyle name="Normal 37 2" xfId="231"/>
    <cellStyle name="Normal 38" xfId="232"/>
    <cellStyle name="Normal 38 2" xfId="233"/>
    <cellStyle name="Normal 39" xfId="234"/>
    <cellStyle name="Normal 4" xfId="235"/>
    <cellStyle name="Normal 4 2" xfId="236"/>
    <cellStyle name="Normal 4 2 2" xfId="237"/>
    <cellStyle name="Normal 4 3" xfId="238"/>
    <cellStyle name="Normal 4 4" xfId="239"/>
    <cellStyle name="Normal 40" xfId="240"/>
    <cellStyle name="Normal 41" xfId="241"/>
    <cellStyle name="Normal 42" xfId="242"/>
    <cellStyle name="Normal 43" xfId="243"/>
    <cellStyle name="Normal 44" xfId="244"/>
    <cellStyle name="Normal 45" xfId="245"/>
    <cellStyle name="Normal 46" xfId="246"/>
    <cellStyle name="Normal 47" xfId="247"/>
    <cellStyle name="Normal 48" xfId="248"/>
    <cellStyle name="Normal 49" xfId="249"/>
    <cellStyle name="Normal 5" xfId="250"/>
    <cellStyle name="Normal 5 2" xfId="251"/>
    <cellStyle name="Normal 5 3" xfId="252"/>
    <cellStyle name="Normal 5 4" xfId="253"/>
    <cellStyle name="Normal 50" xfId="254"/>
    <cellStyle name="Normal 51" xfId="255"/>
    <cellStyle name="Normal 52" xfId="256"/>
    <cellStyle name="Normal 53" xfId="257"/>
    <cellStyle name="Normal 54" xfId="258"/>
    <cellStyle name="Normal 55" xfId="259"/>
    <cellStyle name="Normal 56" xfId="260"/>
    <cellStyle name="Normal 57" xfId="261"/>
    <cellStyle name="Normal 58" xfId="262"/>
    <cellStyle name="Normal 59" xfId="263"/>
    <cellStyle name="Normal 6" xfId="264"/>
    <cellStyle name="Normal 6 2" xfId="265"/>
    <cellStyle name="Normal 6 3" xfId="266"/>
    <cellStyle name="Normal 6 4" xfId="267"/>
    <cellStyle name="Normal 60" xfId="268"/>
    <cellStyle name="Normal 61" xfId="269"/>
    <cellStyle name="Normal 62" xfId="270"/>
    <cellStyle name="Normal 63" xfId="271"/>
    <cellStyle name="Normal 64" xfId="272"/>
    <cellStyle name="Normal 65" xfId="273"/>
    <cellStyle name="Normal 66" xfId="274"/>
    <cellStyle name="Normal 67" xfId="275"/>
    <cellStyle name="Normal 68" xfId="276"/>
    <cellStyle name="Normal 69" xfId="277"/>
    <cellStyle name="Normal 7" xfId="278"/>
    <cellStyle name="Normal 7 2" xfId="279"/>
    <cellStyle name="Normal 7 3" xfId="280"/>
    <cellStyle name="Normal 7 4" xfId="281"/>
    <cellStyle name="Normal 70" xfId="282"/>
    <cellStyle name="Normal 71" xfId="283"/>
    <cellStyle name="Normal 72" xfId="284"/>
    <cellStyle name="Normal 73" xfId="285"/>
    <cellStyle name="Normal 74" xfId="286"/>
    <cellStyle name="Normal 75" xfId="287"/>
    <cellStyle name="Normal 76" xfId="288"/>
    <cellStyle name="Normal 77" xfId="289"/>
    <cellStyle name="Normal 78" xfId="290"/>
    <cellStyle name="Normal 79" xfId="291"/>
    <cellStyle name="Normal 8" xfId="292"/>
    <cellStyle name="Normal 8 2" xfId="293"/>
    <cellStyle name="Normal 80" xfId="294"/>
    <cellStyle name="Normal 81" xfId="295"/>
    <cellStyle name="Normal 82" xfId="296"/>
    <cellStyle name="Normal 83" xfId="297"/>
    <cellStyle name="Normal 84" xfId="298"/>
    <cellStyle name="Normal 85" xfId="299"/>
    <cellStyle name="Normal 86" xfId="300"/>
    <cellStyle name="Normal 87" xfId="301"/>
    <cellStyle name="Normal 88" xfId="302"/>
    <cellStyle name="Normal 9" xfId="303"/>
    <cellStyle name="Normal 9 2" xfId="304"/>
    <cellStyle name="Notas 2" xfId="305"/>
    <cellStyle name="Notas 2 2" xfId="306"/>
    <cellStyle name="Notas 2 3" xfId="307"/>
    <cellStyle name="Notas 2 4" xfId="308"/>
    <cellStyle name="Notas 2 5" xfId="309"/>
    <cellStyle name="Notas 3" xfId="310"/>
    <cellStyle name="Notas 3 2" xfId="311"/>
    <cellStyle name="Porcentaje 2" xfId="312"/>
    <cellStyle name="Porcentaje 3" xfId="313"/>
    <cellStyle name="Porcentaje 4" xfId="314"/>
    <cellStyle name="Porcentaje 5" xfId="315"/>
    <cellStyle name="Porcentaje 6" xfId="316"/>
    <cellStyle name="Porcentual" xfId="317" builtinId="5"/>
    <cellStyle name="Porcentual 10" xfId="318"/>
    <cellStyle name="Porcentual 11" xfId="319"/>
    <cellStyle name="Porcentual 12" xfId="320"/>
    <cellStyle name="Porcentual 13" xfId="321"/>
    <cellStyle name="Porcentual 14" xfId="322"/>
    <cellStyle name="Porcentual 15" xfId="323"/>
    <cellStyle name="Porcentual 16" xfId="324"/>
    <cellStyle name="Porcentual 17" xfId="325"/>
    <cellStyle name="Porcentual 18" xfId="326"/>
    <cellStyle name="Porcentual 19" xfId="327"/>
    <cellStyle name="Porcentual 2" xfId="328"/>
    <cellStyle name="Porcentual 2 10" xfId="329"/>
    <cellStyle name="Porcentual 2 11" xfId="330"/>
    <cellStyle name="Porcentual 2 12" xfId="331"/>
    <cellStyle name="Porcentual 2 13" xfId="332"/>
    <cellStyle name="Porcentual 2 14" xfId="333"/>
    <cellStyle name="Porcentual 2 15" xfId="334"/>
    <cellStyle name="Porcentual 2 16" xfId="335"/>
    <cellStyle name="Porcentual 2 17" xfId="336"/>
    <cellStyle name="Porcentual 2 18" xfId="337"/>
    <cellStyle name="Porcentual 2 19" xfId="338"/>
    <cellStyle name="Porcentual 2 2" xfId="339"/>
    <cellStyle name="Porcentual 2 2 2" xfId="340"/>
    <cellStyle name="Porcentual 2 20" xfId="341"/>
    <cellStyle name="Porcentual 2 21" xfId="342"/>
    <cellStyle name="Porcentual 2 22" xfId="343"/>
    <cellStyle name="Porcentual 2 23" xfId="344"/>
    <cellStyle name="Porcentual 2 24" xfId="345"/>
    <cellStyle name="Porcentual 2 25" xfId="346"/>
    <cellStyle name="Porcentual 2 26" xfId="347"/>
    <cellStyle name="Porcentual 2 27" xfId="348"/>
    <cellStyle name="Porcentual 2 28" xfId="349"/>
    <cellStyle name="Porcentual 2 29" xfId="350"/>
    <cellStyle name="Porcentual 2 29 2" xfId="351"/>
    <cellStyle name="Porcentual 2 3" xfId="352"/>
    <cellStyle name="Porcentual 2 30" xfId="353"/>
    <cellStyle name="Porcentual 2 31" xfId="354"/>
    <cellStyle name="Porcentual 2 4" xfId="355"/>
    <cellStyle name="Porcentual 2 5" xfId="356"/>
    <cellStyle name="Porcentual 2 6" xfId="357"/>
    <cellStyle name="Porcentual 2 7" xfId="358"/>
    <cellStyle name="Porcentual 2 8" xfId="359"/>
    <cellStyle name="Porcentual 2 9" xfId="360"/>
    <cellStyle name="Porcentual 20" xfId="361"/>
    <cellStyle name="Porcentual 21" xfId="362"/>
    <cellStyle name="Porcentual 22" xfId="363"/>
    <cellStyle name="Porcentual 23" xfId="364"/>
    <cellStyle name="Porcentual 24" xfId="365"/>
    <cellStyle name="Porcentual 25" xfId="366"/>
    <cellStyle name="Porcentual 26" xfId="367"/>
    <cellStyle name="Porcentual 27" xfId="368"/>
    <cellStyle name="Porcentual 28" xfId="369"/>
    <cellStyle name="Porcentual 29" xfId="370"/>
    <cellStyle name="Porcentual 3" xfId="371"/>
    <cellStyle name="Porcentual 3 2" xfId="372"/>
    <cellStyle name="Porcentual 3 3" xfId="373"/>
    <cellStyle name="Porcentual 30" xfId="374"/>
    <cellStyle name="Porcentual 31" xfId="375"/>
    <cellStyle name="Porcentual 32" xfId="376"/>
    <cellStyle name="Porcentual 33" xfId="377"/>
    <cellStyle name="Porcentual 34" xfId="378"/>
    <cellStyle name="Porcentual 35" xfId="379"/>
    <cellStyle name="Porcentual 36" xfId="380"/>
    <cellStyle name="Porcentual 4" xfId="381"/>
    <cellStyle name="Porcentual 4 2" xfId="382"/>
    <cellStyle name="Porcentual 5" xfId="383"/>
    <cellStyle name="Porcentual 6" xfId="384"/>
    <cellStyle name="Porcentual 7" xfId="385"/>
    <cellStyle name="Porcentual 8" xfId="386"/>
    <cellStyle name="Porcentual 9" xfId="387"/>
    <cellStyle name="Salida" xfId="388" builtinId="21" customBuiltin="1"/>
    <cellStyle name="Texto de advertencia" xfId="389" builtinId="11" customBuiltin="1"/>
    <cellStyle name="Texto explicativo" xfId="390" builtinId="53" customBuiltin="1"/>
    <cellStyle name="Título" xfId="391" builtinId="15" customBuiltin="1"/>
    <cellStyle name="Título 1" xfId="392" builtinId="16" customBuiltin="1"/>
    <cellStyle name="Título 2" xfId="393" builtinId="17" customBuiltin="1"/>
    <cellStyle name="Título 3" xfId="394" builtinId="18" customBuiltin="1"/>
    <cellStyle name="Total" xfId="395" builtinId="25" customBuiltin="1"/>
  </cellStyles>
  <dxfs count="3">
    <dxf>
      <font>
        <b/>
        <i val="0"/>
        <strike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strike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strike val="0"/>
        <condense val="0"/>
        <extend val="0"/>
        <color indexed="9"/>
      </font>
      <fill>
        <patternFill>
          <bgColor indexed="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II.1 Declaraciones anuales'!A1"/><Relationship Id="rId13" Type="http://schemas.openxmlformats.org/officeDocument/2006/relationships/image" Target="../media/image3.png"/><Relationship Id="rId18" Type="http://schemas.openxmlformats.org/officeDocument/2006/relationships/hyperlink" Target="#'IV. Recaudaci&#243;n'!A1"/><Relationship Id="rId26" Type="http://schemas.openxmlformats.org/officeDocument/2006/relationships/hyperlink" Target="#'III.2 Actos de Fiscalizaci&#243;n'!A1"/><Relationship Id="rId3" Type="http://schemas.openxmlformats.org/officeDocument/2006/relationships/hyperlink" Target="#'I.2 Firma Electr&#243;nica'!A1"/><Relationship Id="rId21" Type="http://schemas.openxmlformats.org/officeDocument/2006/relationships/hyperlink" Target="#'V.2.2 Corrupci&#243;n Imagen SAT'!A1"/><Relationship Id="rId7" Type="http://schemas.openxmlformats.org/officeDocument/2006/relationships/hyperlink" Target="#'I.5 R&#233;gimenIncorporaci&#243;nFiscal'!A1"/><Relationship Id="rId12" Type="http://schemas.openxmlformats.org/officeDocument/2006/relationships/hyperlink" Target="#'II.5 Operaciones comercio ext'!A1"/><Relationship Id="rId17" Type="http://schemas.openxmlformats.org/officeDocument/2006/relationships/hyperlink" Target="#'IV. Recaudaci&#243;n'!A1"/><Relationship Id="rId25" Type="http://schemas.openxmlformats.org/officeDocument/2006/relationships/hyperlink" Target="#'III.1.1 Control de obligaciones'!A1"/><Relationship Id="rId2" Type="http://schemas.openxmlformats.org/officeDocument/2006/relationships/image" Target="../media/image1.png"/><Relationship Id="rId16" Type="http://schemas.openxmlformats.org/officeDocument/2006/relationships/image" Target="../media/image4.png"/><Relationship Id="rId20" Type="http://schemas.openxmlformats.org/officeDocument/2006/relationships/hyperlink" Target="#'V.1 Costo de la recaudaci&#243;n'!A1"/><Relationship Id="rId29" Type="http://schemas.openxmlformats.org/officeDocument/2006/relationships/hyperlink" Target="#'VI.1 Evoluci&#243;n del Personal'!A1"/><Relationship Id="rId1" Type="http://schemas.openxmlformats.org/officeDocument/2006/relationships/hyperlink" Target="#'I.1 Factura Electr&#243;nica'!A1"/><Relationship Id="rId6" Type="http://schemas.openxmlformats.org/officeDocument/2006/relationships/hyperlink" Target="#'I.4 Devoluciones'!A1"/><Relationship Id="rId11" Type="http://schemas.openxmlformats.org/officeDocument/2006/relationships/hyperlink" Target="#'II.4 VUCEM'!A1"/><Relationship Id="rId24" Type="http://schemas.openxmlformats.org/officeDocument/2006/relationships/hyperlink" Target="#'V.5.1 PAMC Art. 10'!A1"/><Relationship Id="rId5" Type="http://schemas.openxmlformats.org/officeDocument/2006/relationships/image" Target="../media/image2.png"/><Relationship Id="rId15" Type="http://schemas.openxmlformats.org/officeDocument/2006/relationships/hyperlink" Target="#'IV. Recaudaci&#243;n'!A1"/><Relationship Id="rId23" Type="http://schemas.openxmlformats.org/officeDocument/2006/relationships/hyperlink" Target="#'V.4. FACLA'!A1"/><Relationship Id="rId28" Type="http://schemas.openxmlformats.org/officeDocument/2006/relationships/hyperlink" Target="#'III.4 Juicios'!A1"/><Relationship Id="rId10" Type="http://schemas.openxmlformats.org/officeDocument/2006/relationships/hyperlink" Target="#'II.3 Pagos por tipo de contrib'!A1"/><Relationship Id="rId19" Type="http://schemas.openxmlformats.org/officeDocument/2006/relationships/image" Target="../media/image5.png"/><Relationship Id="rId4" Type="http://schemas.openxmlformats.org/officeDocument/2006/relationships/hyperlink" Target="#'I.3 Contribuyentes Activos'!A1"/><Relationship Id="rId9" Type="http://schemas.openxmlformats.org/officeDocument/2006/relationships/hyperlink" Target="#'II.2 N&#250;mero de pagos por medio'!A1"/><Relationship Id="rId14" Type="http://schemas.openxmlformats.org/officeDocument/2006/relationships/hyperlink" Target="#'IV. Recaudaci&#243;n'!A1"/><Relationship Id="rId22" Type="http://schemas.openxmlformats.org/officeDocument/2006/relationships/hyperlink" Target="#'V.3 Transparencia'!A1"/><Relationship Id="rId27" Type="http://schemas.openxmlformats.org/officeDocument/2006/relationships/hyperlink" Target="#'III.3.1 Cartera de cr&#233;ditos'!A1"/><Relationship Id="rId30" Type="http://schemas.openxmlformats.org/officeDocument/2006/relationships/hyperlink" Target="#Anex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III.3.2 Importe recuperado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'III.3.1 Cartera de cr&#233;ditos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V.4. FIDEMICA'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'V.4. FACLA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V.5.2 PAMC Art. 21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'V.5.1 PAMC Art. 10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2343150</xdr:colOff>
      <xdr:row>7</xdr:row>
      <xdr:rowOff>9525</xdr:rowOff>
    </xdr:from>
    <xdr:to>
      <xdr:col>3</xdr:col>
      <xdr:colOff>2524125</xdr:colOff>
      <xdr:row>7</xdr:row>
      <xdr:rowOff>180975</xdr:rowOff>
    </xdr:to>
    <xdr:pic>
      <xdr:nvPicPr>
        <xdr:cNvPr id="1916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19375" y="962025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8</xdr:row>
      <xdr:rowOff>9525</xdr:rowOff>
    </xdr:from>
    <xdr:to>
      <xdr:col>3</xdr:col>
      <xdr:colOff>2524125</xdr:colOff>
      <xdr:row>8</xdr:row>
      <xdr:rowOff>180975</xdr:rowOff>
    </xdr:to>
    <xdr:pic>
      <xdr:nvPicPr>
        <xdr:cNvPr id="1917" name="2 Imagen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19375" y="1152525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9</xdr:row>
      <xdr:rowOff>19050</xdr:rowOff>
    </xdr:from>
    <xdr:to>
      <xdr:col>3</xdr:col>
      <xdr:colOff>2524125</xdr:colOff>
      <xdr:row>9</xdr:row>
      <xdr:rowOff>180975</xdr:rowOff>
    </xdr:to>
    <xdr:pic>
      <xdr:nvPicPr>
        <xdr:cNvPr id="1918" name="3 Imagen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19375" y="1352550"/>
          <a:ext cx="1809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10</xdr:row>
      <xdr:rowOff>9525</xdr:rowOff>
    </xdr:from>
    <xdr:to>
      <xdr:col>3</xdr:col>
      <xdr:colOff>2524125</xdr:colOff>
      <xdr:row>10</xdr:row>
      <xdr:rowOff>180975</xdr:rowOff>
    </xdr:to>
    <xdr:pic>
      <xdr:nvPicPr>
        <xdr:cNvPr id="1919" name="4 Imagen">
          <a:hlinkClick xmlns:r="http://schemas.openxmlformats.org/officeDocument/2006/relationships" r:id="rId6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19375" y="1543050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11</xdr:row>
      <xdr:rowOff>19050</xdr:rowOff>
    </xdr:from>
    <xdr:to>
      <xdr:col>3</xdr:col>
      <xdr:colOff>2524125</xdr:colOff>
      <xdr:row>11</xdr:row>
      <xdr:rowOff>190500</xdr:rowOff>
    </xdr:to>
    <xdr:pic>
      <xdr:nvPicPr>
        <xdr:cNvPr id="1920" name="5 Imagen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19375" y="1743075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14</xdr:row>
      <xdr:rowOff>19050</xdr:rowOff>
    </xdr:from>
    <xdr:to>
      <xdr:col>3</xdr:col>
      <xdr:colOff>2524125</xdr:colOff>
      <xdr:row>14</xdr:row>
      <xdr:rowOff>180975</xdr:rowOff>
    </xdr:to>
    <xdr:pic>
      <xdr:nvPicPr>
        <xdr:cNvPr id="1921" name="8 Imagen">
          <a:hlinkClick xmlns:r="http://schemas.openxmlformats.org/officeDocument/2006/relationships" r:id="rId8"/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19375" y="2381250"/>
          <a:ext cx="1809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15</xdr:row>
      <xdr:rowOff>19050</xdr:rowOff>
    </xdr:from>
    <xdr:to>
      <xdr:col>3</xdr:col>
      <xdr:colOff>2524125</xdr:colOff>
      <xdr:row>15</xdr:row>
      <xdr:rowOff>180975</xdr:rowOff>
    </xdr:to>
    <xdr:pic>
      <xdr:nvPicPr>
        <xdr:cNvPr id="1922" name="9 Imagen">
          <a:hlinkClick xmlns:r="http://schemas.openxmlformats.org/officeDocument/2006/relationships" r:id="rId9"/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19375" y="2571750"/>
          <a:ext cx="1809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16</xdr:row>
      <xdr:rowOff>0</xdr:rowOff>
    </xdr:from>
    <xdr:to>
      <xdr:col>3</xdr:col>
      <xdr:colOff>2524125</xdr:colOff>
      <xdr:row>16</xdr:row>
      <xdr:rowOff>171450</xdr:rowOff>
    </xdr:to>
    <xdr:pic>
      <xdr:nvPicPr>
        <xdr:cNvPr id="1923" name="10 Imagen">
          <a:hlinkClick xmlns:r="http://schemas.openxmlformats.org/officeDocument/2006/relationships" r:id="rId10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19375" y="2762250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17</xdr:row>
      <xdr:rowOff>19050</xdr:rowOff>
    </xdr:from>
    <xdr:to>
      <xdr:col>3</xdr:col>
      <xdr:colOff>2524125</xdr:colOff>
      <xdr:row>17</xdr:row>
      <xdr:rowOff>190500</xdr:rowOff>
    </xdr:to>
    <xdr:pic>
      <xdr:nvPicPr>
        <xdr:cNvPr id="1924" name="11 Imagen">
          <a:hlinkClick xmlns:r="http://schemas.openxmlformats.org/officeDocument/2006/relationships" r:id="rId1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19375" y="2952750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18</xdr:row>
      <xdr:rowOff>9525</xdr:rowOff>
    </xdr:from>
    <xdr:to>
      <xdr:col>3</xdr:col>
      <xdr:colOff>2524125</xdr:colOff>
      <xdr:row>19</xdr:row>
      <xdr:rowOff>9525</xdr:rowOff>
    </xdr:to>
    <xdr:pic>
      <xdr:nvPicPr>
        <xdr:cNvPr id="1925" name="12 Imagen">
          <a:hlinkClick xmlns:r="http://schemas.openxmlformats.org/officeDocument/2006/relationships" r:id="rId12"/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19375" y="3152775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2343150</xdr:colOff>
      <xdr:row>7</xdr:row>
      <xdr:rowOff>19050</xdr:rowOff>
    </xdr:from>
    <xdr:to>
      <xdr:col>8</xdr:col>
      <xdr:colOff>2524125</xdr:colOff>
      <xdr:row>8</xdr:row>
      <xdr:rowOff>0</xdr:rowOff>
    </xdr:to>
    <xdr:pic>
      <xdr:nvPicPr>
        <xdr:cNvPr id="1926" name="14 Imagen">
          <a:hlinkClick xmlns:r="http://schemas.openxmlformats.org/officeDocument/2006/relationships" r:id="rId14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05475" y="971550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2343150</xdr:colOff>
      <xdr:row>8</xdr:row>
      <xdr:rowOff>28575</xdr:rowOff>
    </xdr:from>
    <xdr:to>
      <xdr:col>8</xdr:col>
      <xdr:colOff>2533650</xdr:colOff>
      <xdr:row>9</xdr:row>
      <xdr:rowOff>0</xdr:rowOff>
    </xdr:to>
    <xdr:pic>
      <xdr:nvPicPr>
        <xdr:cNvPr id="1928" name="16 Imagen">
          <a:hlinkClick xmlns:r="http://schemas.openxmlformats.org/officeDocument/2006/relationships" r:id="rId15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05475" y="1362075"/>
          <a:ext cx="1905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2343150</xdr:colOff>
      <xdr:row>9</xdr:row>
      <xdr:rowOff>19050</xdr:rowOff>
    </xdr:from>
    <xdr:to>
      <xdr:col>8</xdr:col>
      <xdr:colOff>2533650</xdr:colOff>
      <xdr:row>9</xdr:row>
      <xdr:rowOff>180975</xdr:rowOff>
    </xdr:to>
    <xdr:pic>
      <xdr:nvPicPr>
        <xdr:cNvPr id="1929" name="17 Imagen">
          <a:hlinkClick xmlns:r="http://schemas.openxmlformats.org/officeDocument/2006/relationships" r:id="rId17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05475" y="1552575"/>
          <a:ext cx="1905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2343150</xdr:colOff>
      <xdr:row>10</xdr:row>
      <xdr:rowOff>28575</xdr:rowOff>
    </xdr:from>
    <xdr:to>
      <xdr:col>8</xdr:col>
      <xdr:colOff>2533650</xdr:colOff>
      <xdr:row>11</xdr:row>
      <xdr:rowOff>9525</xdr:rowOff>
    </xdr:to>
    <xdr:pic>
      <xdr:nvPicPr>
        <xdr:cNvPr id="1930" name="18 Imagen">
          <a:hlinkClick xmlns:r="http://schemas.openxmlformats.org/officeDocument/2006/relationships" r:id="rId18"/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05475" y="17526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2343150</xdr:colOff>
      <xdr:row>14</xdr:row>
      <xdr:rowOff>19050</xdr:rowOff>
    </xdr:from>
    <xdr:to>
      <xdr:col>8</xdr:col>
      <xdr:colOff>2524125</xdr:colOff>
      <xdr:row>14</xdr:row>
      <xdr:rowOff>180975</xdr:rowOff>
    </xdr:to>
    <xdr:pic>
      <xdr:nvPicPr>
        <xdr:cNvPr id="1931" name="20 Imagen">
          <a:hlinkClick xmlns:r="http://schemas.openxmlformats.org/officeDocument/2006/relationships" r:id="rId20"/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05475" y="2381250"/>
          <a:ext cx="1809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2343150</xdr:colOff>
      <xdr:row>15</xdr:row>
      <xdr:rowOff>19050</xdr:rowOff>
    </xdr:from>
    <xdr:to>
      <xdr:col>8</xdr:col>
      <xdr:colOff>2524125</xdr:colOff>
      <xdr:row>15</xdr:row>
      <xdr:rowOff>180975</xdr:rowOff>
    </xdr:to>
    <xdr:pic>
      <xdr:nvPicPr>
        <xdr:cNvPr id="1932" name="21 Imagen">
          <a:hlinkClick xmlns:r="http://schemas.openxmlformats.org/officeDocument/2006/relationships" r:id="rId21"/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05475" y="2571750"/>
          <a:ext cx="1809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2343150</xdr:colOff>
      <xdr:row>16</xdr:row>
      <xdr:rowOff>0</xdr:rowOff>
    </xdr:from>
    <xdr:to>
      <xdr:col>8</xdr:col>
      <xdr:colOff>2524125</xdr:colOff>
      <xdr:row>16</xdr:row>
      <xdr:rowOff>171450</xdr:rowOff>
    </xdr:to>
    <xdr:pic>
      <xdr:nvPicPr>
        <xdr:cNvPr id="1933" name="22 Imagen">
          <a:hlinkClick xmlns:r="http://schemas.openxmlformats.org/officeDocument/2006/relationships" r:id="rId22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05475" y="2762250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2343150</xdr:colOff>
      <xdr:row>17</xdr:row>
      <xdr:rowOff>19050</xdr:rowOff>
    </xdr:from>
    <xdr:to>
      <xdr:col>8</xdr:col>
      <xdr:colOff>2524125</xdr:colOff>
      <xdr:row>17</xdr:row>
      <xdr:rowOff>190500</xdr:rowOff>
    </xdr:to>
    <xdr:pic>
      <xdr:nvPicPr>
        <xdr:cNvPr id="1934" name="23 Imagen">
          <a:hlinkClick xmlns:r="http://schemas.openxmlformats.org/officeDocument/2006/relationships" r:id="rId23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05475" y="2952750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2343150</xdr:colOff>
      <xdr:row>18</xdr:row>
      <xdr:rowOff>9525</xdr:rowOff>
    </xdr:from>
    <xdr:to>
      <xdr:col>8</xdr:col>
      <xdr:colOff>2524125</xdr:colOff>
      <xdr:row>19</xdr:row>
      <xdr:rowOff>9525</xdr:rowOff>
    </xdr:to>
    <xdr:pic>
      <xdr:nvPicPr>
        <xdr:cNvPr id="1935" name="24 Imagen">
          <a:hlinkClick xmlns:r="http://schemas.openxmlformats.org/officeDocument/2006/relationships" r:id="rId24"/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05475" y="3152775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21</xdr:row>
      <xdr:rowOff>9525</xdr:rowOff>
    </xdr:from>
    <xdr:to>
      <xdr:col>3</xdr:col>
      <xdr:colOff>2524125</xdr:colOff>
      <xdr:row>21</xdr:row>
      <xdr:rowOff>180975</xdr:rowOff>
    </xdr:to>
    <xdr:pic>
      <xdr:nvPicPr>
        <xdr:cNvPr id="1936" name="37 Imagen">
          <a:hlinkClick xmlns:r="http://schemas.openxmlformats.org/officeDocument/2006/relationships" r:id="rId25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19375" y="3743325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22</xdr:row>
      <xdr:rowOff>0</xdr:rowOff>
    </xdr:from>
    <xdr:to>
      <xdr:col>3</xdr:col>
      <xdr:colOff>2524125</xdr:colOff>
      <xdr:row>22</xdr:row>
      <xdr:rowOff>171450</xdr:rowOff>
    </xdr:to>
    <xdr:pic>
      <xdr:nvPicPr>
        <xdr:cNvPr id="1937" name="38 Imagen">
          <a:hlinkClick xmlns:r="http://schemas.openxmlformats.org/officeDocument/2006/relationships" r:id="rId26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19375" y="3924300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23</xdr:row>
      <xdr:rowOff>28575</xdr:rowOff>
    </xdr:from>
    <xdr:to>
      <xdr:col>3</xdr:col>
      <xdr:colOff>2524125</xdr:colOff>
      <xdr:row>24</xdr:row>
      <xdr:rowOff>17318</xdr:rowOff>
    </xdr:to>
    <xdr:pic>
      <xdr:nvPicPr>
        <xdr:cNvPr id="1938" name="39 Imagen">
          <a:hlinkClick xmlns:r="http://schemas.openxmlformats.org/officeDocument/2006/relationships" r:id="rId27"/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19375" y="4124325"/>
          <a:ext cx="1809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24</xdr:row>
      <xdr:rowOff>19050</xdr:rowOff>
    </xdr:from>
    <xdr:to>
      <xdr:col>3</xdr:col>
      <xdr:colOff>2524125</xdr:colOff>
      <xdr:row>25</xdr:row>
      <xdr:rowOff>0</xdr:rowOff>
    </xdr:to>
    <xdr:pic>
      <xdr:nvPicPr>
        <xdr:cNvPr id="1939" name="40 Imagen">
          <a:hlinkClick xmlns:r="http://schemas.openxmlformats.org/officeDocument/2006/relationships" r:id="rId28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19375" y="4305300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2343150</xdr:colOff>
      <xdr:row>21</xdr:row>
      <xdr:rowOff>9525</xdr:rowOff>
    </xdr:from>
    <xdr:to>
      <xdr:col>8</xdr:col>
      <xdr:colOff>2524125</xdr:colOff>
      <xdr:row>21</xdr:row>
      <xdr:rowOff>171450</xdr:rowOff>
    </xdr:to>
    <xdr:pic>
      <xdr:nvPicPr>
        <xdr:cNvPr id="1940" name="41 Imagen">
          <a:hlinkClick xmlns:r="http://schemas.openxmlformats.org/officeDocument/2006/relationships" r:id="rId29"/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05475" y="3743325"/>
          <a:ext cx="1809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2337955</xdr:colOff>
      <xdr:row>23</xdr:row>
      <xdr:rowOff>0</xdr:rowOff>
    </xdr:from>
    <xdr:to>
      <xdr:col>8</xdr:col>
      <xdr:colOff>2518930</xdr:colOff>
      <xdr:row>23</xdr:row>
      <xdr:rowOff>161925</xdr:rowOff>
    </xdr:to>
    <xdr:pic>
      <xdr:nvPicPr>
        <xdr:cNvPr id="27" name="41 Imagen">
          <a:hlinkClick xmlns:r="http://schemas.openxmlformats.org/officeDocument/2006/relationships" r:id="rId30"/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06341" y="4095750"/>
          <a:ext cx="1809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25</xdr:row>
      <xdr:rowOff>0</xdr:rowOff>
    </xdr:from>
    <xdr:to>
      <xdr:col>7</xdr:col>
      <xdr:colOff>180975</xdr:colOff>
      <xdr:row>26</xdr:row>
      <xdr:rowOff>9525</xdr:rowOff>
    </xdr:to>
    <xdr:pic>
      <xdr:nvPicPr>
        <xdr:cNvPr id="18458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43575" y="4467225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26</xdr:row>
      <xdr:rowOff>0</xdr:rowOff>
    </xdr:from>
    <xdr:to>
      <xdr:col>1</xdr:col>
      <xdr:colOff>180975</xdr:colOff>
      <xdr:row>27</xdr:row>
      <xdr:rowOff>9525</xdr:rowOff>
    </xdr:to>
    <xdr:pic>
      <xdr:nvPicPr>
        <xdr:cNvPr id="17434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629150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51</xdr:row>
      <xdr:rowOff>0</xdr:rowOff>
    </xdr:from>
    <xdr:to>
      <xdr:col>8</xdr:col>
      <xdr:colOff>180975</xdr:colOff>
      <xdr:row>51</xdr:row>
      <xdr:rowOff>171450</xdr:rowOff>
    </xdr:to>
    <xdr:pic>
      <xdr:nvPicPr>
        <xdr:cNvPr id="10266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467850" y="10525125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51</xdr:row>
      <xdr:rowOff>0</xdr:rowOff>
    </xdr:from>
    <xdr:to>
      <xdr:col>1</xdr:col>
      <xdr:colOff>180975</xdr:colOff>
      <xdr:row>51</xdr:row>
      <xdr:rowOff>171450</xdr:rowOff>
    </xdr:to>
    <xdr:pic>
      <xdr:nvPicPr>
        <xdr:cNvPr id="1948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1363325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19</xdr:row>
      <xdr:rowOff>0</xdr:rowOff>
    </xdr:from>
    <xdr:to>
      <xdr:col>8</xdr:col>
      <xdr:colOff>180975</xdr:colOff>
      <xdr:row>20</xdr:row>
      <xdr:rowOff>9525</xdr:rowOff>
    </xdr:to>
    <xdr:pic>
      <xdr:nvPicPr>
        <xdr:cNvPr id="11289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73100" y="5572125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40</xdr:row>
      <xdr:rowOff>47625</xdr:rowOff>
    </xdr:from>
    <xdr:to>
      <xdr:col>1</xdr:col>
      <xdr:colOff>180975</xdr:colOff>
      <xdr:row>41</xdr:row>
      <xdr:rowOff>57150</xdr:rowOff>
    </xdr:to>
    <xdr:pic>
      <xdr:nvPicPr>
        <xdr:cNvPr id="20504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5275" y="7734300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at.gob.mx/cifras_sat/Paginas/inicio.html" TargetMode="External"/><Relationship Id="rId1" Type="http://schemas.openxmlformats.org/officeDocument/2006/relationships/hyperlink" Target="http://www.shcp.gob.mx/POLITICAFINANCIERA/FINANZASPUBLICAS/Estadisticas_Oportunas_Finanzas_Publicas/Paginas/unica2.aspx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>
    <pageSetUpPr fitToPage="1"/>
  </sheetPr>
  <dimension ref="A1:M35"/>
  <sheetViews>
    <sheetView showGridLines="0" showRowColHeaders="0" tabSelected="1" topLeftCell="A2" zoomScale="110" zoomScaleNormal="110" zoomScaleSheetLayoutView="100" workbookViewId="0">
      <selection activeCell="K20" sqref="K20"/>
    </sheetView>
  </sheetViews>
  <sheetFormatPr baseColWidth="10" defaultRowHeight="9"/>
  <cols>
    <col min="1" max="1" width="1.5703125" style="12" bestFit="1" customWidth="1"/>
    <col min="2" max="3" width="1.28515625" style="14" customWidth="1"/>
    <col min="4" max="4" width="38" style="10" customWidth="1"/>
    <col min="5" max="5" width="4.140625" style="12" customWidth="1"/>
    <col min="6" max="6" width="1.5703125" style="10" customWidth="1"/>
    <col min="7" max="8" width="1.28515625" style="10" customWidth="1"/>
    <col min="9" max="9" width="38" style="10" customWidth="1"/>
    <col min="10" max="10" width="1.42578125" style="10" customWidth="1"/>
    <col min="11" max="11" width="35.5703125" style="10" customWidth="1"/>
    <col min="12" max="12" width="6" style="10" customWidth="1"/>
    <col min="13" max="16384" width="11.42578125" style="10"/>
  </cols>
  <sheetData>
    <row r="1" spans="1:13" ht="15">
      <c r="A1" s="264" t="s">
        <v>376</v>
      </c>
      <c r="B1" s="264"/>
      <c r="C1" s="264"/>
      <c r="D1" s="264"/>
      <c r="E1" s="264"/>
      <c r="F1" s="264"/>
      <c r="G1" s="264"/>
      <c r="H1" s="264"/>
      <c r="I1" s="264"/>
      <c r="J1" s="264"/>
    </row>
    <row r="2" spans="1:13" ht="15">
      <c r="A2" s="264" t="s">
        <v>375</v>
      </c>
      <c r="B2" s="264"/>
      <c r="C2" s="264"/>
      <c r="D2" s="264"/>
      <c r="E2" s="264"/>
      <c r="F2" s="264"/>
      <c r="G2" s="264"/>
      <c r="H2" s="264"/>
      <c r="I2" s="264"/>
      <c r="J2" s="235"/>
    </row>
    <row r="3" spans="1:13" ht="6.75" customHeight="1">
      <c r="A3" s="13"/>
      <c r="B3" s="13"/>
      <c r="C3" s="13"/>
      <c r="D3" s="1"/>
      <c r="E3" s="2"/>
      <c r="F3" s="11"/>
      <c r="G3" s="11"/>
      <c r="H3" s="11"/>
      <c r="I3" s="11"/>
      <c r="J3"/>
    </row>
    <row r="4" spans="1:13" ht="8.25" customHeight="1">
      <c r="A4" s="267" t="s">
        <v>374</v>
      </c>
      <c r="B4" s="267"/>
      <c r="C4" s="267"/>
      <c r="D4" s="267"/>
      <c r="E4"/>
      <c r="F4" s="267" t="s">
        <v>374</v>
      </c>
      <c r="G4" s="267"/>
      <c r="H4" s="267"/>
      <c r="I4" s="267"/>
      <c r="J4"/>
    </row>
    <row r="5" spans="1:13" ht="8.25" customHeight="1">
      <c r="A5" s="267"/>
      <c r="B5" s="267"/>
      <c r="C5" s="267"/>
      <c r="D5" s="267"/>
      <c r="E5"/>
      <c r="F5" s="267"/>
      <c r="G5" s="267"/>
      <c r="H5" s="267"/>
      <c r="I5" s="267"/>
      <c r="J5"/>
    </row>
    <row r="6" spans="1:13" ht="6.75" customHeight="1">
      <c r="A6" s="13"/>
      <c r="B6" s="13"/>
      <c r="C6" s="13"/>
      <c r="D6" s="1"/>
      <c r="E6"/>
      <c r="F6" s="11"/>
      <c r="G6" s="11"/>
      <c r="H6" s="11"/>
      <c r="I6" s="11"/>
      <c r="J6"/>
    </row>
    <row r="7" spans="1:13" ht="15">
      <c r="A7" s="265" t="s">
        <v>133</v>
      </c>
      <c r="B7" s="265"/>
      <c r="C7" s="265"/>
      <c r="D7" s="266" t="s">
        <v>11</v>
      </c>
      <c r="E7" s="3"/>
      <c r="F7" s="21" t="s">
        <v>149</v>
      </c>
      <c r="G7" s="21"/>
      <c r="H7" s="21"/>
      <c r="I7" s="22"/>
      <c r="J7"/>
      <c r="K7"/>
      <c r="L7"/>
      <c r="M7"/>
    </row>
    <row r="8" spans="1:13" ht="15">
      <c r="A8" s="13" t="s">
        <v>134</v>
      </c>
      <c r="B8" s="13">
        <v>1</v>
      </c>
      <c r="C8" s="13"/>
      <c r="D8" s="5" t="s">
        <v>93</v>
      </c>
      <c r="F8" s="13" t="s">
        <v>146</v>
      </c>
      <c r="G8" s="13">
        <v>1</v>
      </c>
      <c r="I8" s="5" t="s">
        <v>150</v>
      </c>
      <c r="J8"/>
      <c r="K8"/>
      <c r="L8"/>
      <c r="M8"/>
    </row>
    <row r="9" spans="1:13" ht="15">
      <c r="A9" s="13" t="s">
        <v>134</v>
      </c>
      <c r="B9" s="13">
        <v>2</v>
      </c>
      <c r="C9" s="13"/>
      <c r="D9" s="5" t="s">
        <v>135</v>
      </c>
      <c r="E9"/>
      <c r="F9" s="13" t="s">
        <v>146</v>
      </c>
      <c r="G9" s="13">
        <v>3</v>
      </c>
      <c r="I9" s="5" t="s">
        <v>151</v>
      </c>
      <c r="J9"/>
      <c r="K9"/>
      <c r="L9"/>
      <c r="M9"/>
    </row>
    <row r="10" spans="1:13" ht="15.75" customHeight="1">
      <c r="A10" s="13" t="s">
        <v>134</v>
      </c>
      <c r="B10" s="13">
        <v>3</v>
      </c>
      <c r="C10" s="13"/>
      <c r="D10" s="5" t="s">
        <v>12</v>
      </c>
      <c r="E10" s="7"/>
      <c r="F10" s="13" t="s">
        <v>146</v>
      </c>
      <c r="G10" s="13">
        <v>4</v>
      </c>
      <c r="I10" s="5" t="s">
        <v>152</v>
      </c>
      <c r="J10"/>
      <c r="K10"/>
      <c r="L10"/>
      <c r="M10"/>
    </row>
    <row r="11" spans="1:13" ht="15">
      <c r="A11" s="13" t="s">
        <v>134</v>
      </c>
      <c r="B11" s="13">
        <v>4</v>
      </c>
      <c r="C11" s="13"/>
      <c r="D11" s="5" t="s">
        <v>14</v>
      </c>
      <c r="E11" s="7"/>
      <c r="F11" s="13" t="s">
        <v>146</v>
      </c>
      <c r="G11" s="13">
        <v>5</v>
      </c>
      <c r="I11" s="5" t="s">
        <v>153</v>
      </c>
      <c r="J11"/>
    </row>
    <row r="12" spans="1:13" ht="16.5" customHeight="1">
      <c r="A12" s="13" t="s">
        <v>134</v>
      </c>
      <c r="B12" s="13">
        <v>5</v>
      </c>
      <c r="C12" s="13"/>
      <c r="D12" s="5" t="s">
        <v>372</v>
      </c>
      <c r="E12" s="20"/>
      <c r="J12"/>
    </row>
    <row r="13" spans="1:13" ht="15">
      <c r="A13" s="13"/>
      <c r="B13" s="13"/>
      <c r="C13" s="13"/>
      <c r="D13" s="6"/>
      <c r="E13" s="7"/>
      <c r="F13" s="13"/>
      <c r="G13" s="13"/>
      <c r="H13" s="13"/>
      <c r="I13" s="13"/>
      <c r="J13"/>
    </row>
    <row r="14" spans="1:13" ht="18.75" customHeight="1">
      <c r="A14" s="265" t="s">
        <v>137</v>
      </c>
      <c r="B14" s="265"/>
      <c r="C14" s="265"/>
      <c r="D14" s="266" t="s">
        <v>11</v>
      </c>
      <c r="E14" s="7"/>
      <c r="F14" s="21" t="s">
        <v>154</v>
      </c>
      <c r="G14" s="21"/>
      <c r="H14" s="21"/>
      <c r="I14" s="22"/>
      <c r="J14"/>
    </row>
    <row r="15" spans="1:13" ht="15">
      <c r="A15" s="13" t="s">
        <v>138</v>
      </c>
      <c r="B15" s="13">
        <v>1</v>
      </c>
      <c r="C15" s="13"/>
      <c r="D15" s="5" t="s">
        <v>139</v>
      </c>
      <c r="E15" s="7"/>
      <c r="F15" s="13" t="s">
        <v>147</v>
      </c>
      <c r="G15" s="13">
        <v>1</v>
      </c>
      <c r="I15" s="5" t="s">
        <v>43</v>
      </c>
      <c r="J15"/>
    </row>
    <row r="16" spans="1:13" ht="16.5" customHeight="1">
      <c r="A16" s="13" t="s">
        <v>138</v>
      </c>
      <c r="B16" s="13">
        <v>2</v>
      </c>
      <c r="C16" s="13"/>
      <c r="D16" s="5" t="s">
        <v>140</v>
      </c>
      <c r="E16" s="7"/>
      <c r="F16" s="13" t="s">
        <v>147</v>
      </c>
      <c r="G16" s="13">
        <v>2</v>
      </c>
      <c r="I16" s="5" t="s">
        <v>62</v>
      </c>
      <c r="J16" s="6"/>
    </row>
    <row r="17" spans="1:10" ht="13.5">
      <c r="A17" s="13" t="s">
        <v>138</v>
      </c>
      <c r="B17" s="13">
        <v>3</v>
      </c>
      <c r="C17" s="13"/>
      <c r="D17" s="5" t="s">
        <v>141</v>
      </c>
      <c r="E17" s="7"/>
      <c r="F17" s="13" t="s">
        <v>147</v>
      </c>
      <c r="G17" s="13">
        <v>3</v>
      </c>
      <c r="I17" s="5" t="s">
        <v>61</v>
      </c>
      <c r="J17" s="6"/>
    </row>
    <row r="18" spans="1:10" ht="16.5" customHeight="1">
      <c r="A18" s="13" t="s">
        <v>138</v>
      </c>
      <c r="B18" s="13">
        <v>4</v>
      </c>
      <c r="C18" s="13"/>
      <c r="D18" s="5" t="s">
        <v>373</v>
      </c>
      <c r="E18" s="7"/>
      <c r="F18" s="13" t="s">
        <v>147</v>
      </c>
      <c r="G18" s="13">
        <v>4</v>
      </c>
      <c r="I18" s="5" t="s">
        <v>155</v>
      </c>
      <c r="J18" s="6"/>
    </row>
    <row r="19" spans="1:10" ht="13.5">
      <c r="A19" s="13" t="s">
        <v>138</v>
      </c>
      <c r="B19" s="13">
        <v>5</v>
      </c>
      <c r="C19" s="13"/>
      <c r="D19" s="5" t="s">
        <v>142</v>
      </c>
      <c r="E19" s="7"/>
      <c r="F19" s="13" t="s">
        <v>147</v>
      </c>
      <c r="G19" s="13">
        <v>5</v>
      </c>
      <c r="I19" s="5" t="s">
        <v>17</v>
      </c>
      <c r="J19" s="6"/>
    </row>
    <row r="20" spans="1:10" ht="18" customHeight="1">
      <c r="A20"/>
      <c r="B20"/>
      <c r="C20"/>
      <c r="D20"/>
      <c r="E20" s="4"/>
      <c r="F20"/>
      <c r="G20"/>
      <c r="H20"/>
      <c r="I20"/>
      <c r="J20"/>
    </row>
    <row r="21" spans="1:10" ht="15">
      <c r="A21" s="265" t="s">
        <v>143</v>
      </c>
      <c r="B21" s="265"/>
      <c r="C21" s="265"/>
      <c r="D21" s="266" t="s">
        <v>11</v>
      </c>
      <c r="E21" s="4"/>
      <c r="F21" s="21" t="s">
        <v>156</v>
      </c>
      <c r="G21" s="21"/>
      <c r="H21" s="21"/>
      <c r="I21" s="22"/>
      <c r="J21"/>
    </row>
    <row r="22" spans="1:10" ht="15">
      <c r="A22" s="13" t="s">
        <v>144</v>
      </c>
      <c r="B22" s="13">
        <v>1</v>
      </c>
      <c r="C22" s="13"/>
      <c r="D22" s="5" t="s">
        <v>97</v>
      </c>
      <c r="E22" s="4"/>
      <c r="F22" s="13" t="s">
        <v>148</v>
      </c>
      <c r="G22" s="13">
        <v>1</v>
      </c>
      <c r="I22" s="5" t="s">
        <v>371</v>
      </c>
      <c r="J22"/>
    </row>
    <row r="23" spans="1:10" ht="13.5">
      <c r="A23" s="13" t="s">
        <v>144</v>
      </c>
      <c r="B23" s="13">
        <v>2</v>
      </c>
      <c r="C23" s="13"/>
      <c r="D23" s="5" t="s">
        <v>16</v>
      </c>
      <c r="E23" s="4"/>
      <c r="F23" s="13"/>
      <c r="G23" s="13"/>
      <c r="I23" s="250"/>
      <c r="J23" s="6"/>
    </row>
    <row r="24" spans="1:10" ht="13.5">
      <c r="A24" s="13" t="s">
        <v>144</v>
      </c>
      <c r="B24" s="13">
        <v>3</v>
      </c>
      <c r="C24" s="13"/>
      <c r="D24" s="5" t="s">
        <v>145</v>
      </c>
      <c r="E24" s="4"/>
      <c r="F24" s="13"/>
      <c r="G24" s="13"/>
      <c r="I24" s="5" t="s">
        <v>405</v>
      </c>
      <c r="J24" s="6"/>
    </row>
    <row r="25" spans="1:10" ht="15">
      <c r="A25" s="13" t="s">
        <v>144</v>
      </c>
      <c r="B25" s="13">
        <v>4</v>
      </c>
      <c r="C25" s="13"/>
      <c r="D25" s="5" t="s">
        <v>13</v>
      </c>
      <c r="E25" s="4"/>
      <c r="F25" s="13"/>
      <c r="G25" s="13"/>
      <c r="I25"/>
      <c r="J25" s="6"/>
    </row>
    <row r="29" spans="1:10" ht="13.5">
      <c r="F29" s="9"/>
      <c r="G29" s="9"/>
      <c r="H29" s="1"/>
      <c r="I29" s="8"/>
      <c r="J29" s="8"/>
    </row>
    <row r="30" spans="1:10">
      <c r="D30" s="10" t="s">
        <v>392</v>
      </c>
    </row>
    <row r="31" spans="1:10" ht="11.25">
      <c r="D31" s="256" t="s">
        <v>390</v>
      </c>
    </row>
    <row r="34" spans="4:4">
      <c r="D34" s="10" t="s">
        <v>393</v>
      </c>
    </row>
    <row r="35" spans="4:4" ht="11.25">
      <c r="D35" s="256" t="s">
        <v>391</v>
      </c>
    </row>
  </sheetData>
  <mergeCells count="7">
    <mergeCell ref="A1:J1"/>
    <mergeCell ref="A7:D7"/>
    <mergeCell ref="A14:D14"/>
    <mergeCell ref="A21:D21"/>
    <mergeCell ref="A4:D5"/>
    <mergeCell ref="F4:I5"/>
    <mergeCell ref="A2:I2"/>
  </mergeCells>
  <conditionalFormatting sqref="E10:E25">
    <cfRule type="cellIs" dxfId="2" priority="67" stopIfTrue="1" operator="equal">
      <formula>"si"</formula>
    </cfRule>
    <cfRule type="cellIs" dxfId="1" priority="68" stopIfTrue="1" operator="equal">
      <formula>"pend"</formula>
    </cfRule>
    <cfRule type="cellIs" dxfId="0" priority="69" stopIfTrue="1" operator="equal">
      <formula>"no"</formula>
    </cfRule>
  </conditionalFormatting>
  <hyperlinks>
    <hyperlink ref="D31" r:id="rId1"/>
    <hyperlink ref="D35" r:id="rId2"/>
  </hyperlinks>
  <printOptions horizontalCentered="1" verticalCentered="1"/>
  <pageMargins left="0.70866141732283472" right="0.23622047244094491" top="0.39370078740157483" bottom="0.39370078740157483" header="0.31496062992125984" footer="0.31496062992125984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showGridLines="0" zoomScaleNormal="100" workbookViewId="0"/>
  </sheetViews>
  <sheetFormatPr baseColWidth="10" defaultRowHeight="12.75"/>
  <cols>
    <col min="1" max="1" width="11.42578125" style="153"/>
    <col min="2" max="2" width="9.85546875" style="154" customWidth="1"/>
    <col min="3" max="4" width="18.42578125" style="153" customWidth="1"/>
    <col min="5" max="6" width="11.42578125" style="153"/>
    <col min="7" max="8" width="16.140625" style="153" customWidth="1"/>
    <col min="9" max="10" width="11.42578125" style="153"/>
    <col min="11" max="12" width="15" style="153" customWidth="1"/>
    <col min="13" max="14" width="11.42578125" style="153"/>
    <col min="15" max="16" width="13.5703125" style="153" customWidth="1"/>
    <col min="17" max="16384" width="11.42578125" style="153"/>
  </cols>
  <sheetData>
    <row r="1" spans="1:16">
      <c r="A1" s="189" t="s">
        <v>74</v>
      </c>
      <c r="B1" s="122"/>
    </row>
    <row r="2" spans="1:16">
      <c r="A2" s="29"/>
      <c r="B2" s="122"/>
    </row>
    <row r="3" spans="1:16" ht="15" customHeight="1">
      <c r="B3" s="268" t="s">
        <v>289</v>
      </c>
      <c r="C3" s="268"/>
      <c r="D3" s="268"/>
      <c r="F3" s="268" t="s">
        <v>289</v>
      </c>
      <c r="G3" s="268"/>
      <c r="H3" s="268"/>
      <c r="J3" s="268" t="s">
        <v>289</v>
      </c>
      <c r="K3" s="268"/>
      <c r="L3" s="268"/>
      <c r="N3" s="268" t="s">
        <v>289</v>
      </c>
      <c r="O3" s="268"/>
      <c r="P3" s="268"/>
    </row>
    <row r="4" spans="1:16" ht="13.5" customHeight="1">
      <c r="B4" s="268" t="s">
        <v>282</v>
      </c>
      <c r="C4" s="268" t="s">
        <v>7</v>
      </c>
      <c r="D4" s="268"/>
      <c r="F4" s="268" t="s">
        <v>282</v>
      </c>
      <c r="G4" s="268" t="s">
        <v>381</v>
      </c>
      <c r="H4" s="268"/>
      <c r="J4" s="268" t="s">
        <v>282</v>
      </c>
      <c r="K4" s="268" t="s">
        <v>127</v>
      </c>
      <c r="L4" s="268"/>
      <c r="N4" s="268" t="s">
        <v>282</v>
      </c>
      <c r="O4" s="268" t="s">
        <v>382</v>
      </c>
      <c r="P4" s="268"/>
    </row>
    <row r="5" spans="1:16" ht="14.25">
      <c r="B5" s="268"/>
      <c r="C5" s="188" t="s">
        <v>94</v>
      </c>
      <c r="D5" s="188" t="s">
        <v>96</v>
      </c>
      <c r="F5" s="268"/>
      <c r="G5" s="201" t="s">
        <v>94</v>
      </c>
      <c r="H5" s="201" t="s">
        <v>96</v>
      </c>
      <c r="J5" s="268"/>
      <c r="K5" s="188" t="s">
        <v>94</v>
      </c>
      <c r="L5" s="188" t="s">
        <v>96</v>
      </c>
      <c r="N5" s="268"/>
      <c r="O5" s="188" t="s">
        <v>94</v>
      </c>
      <c r="P5" s="188" t="s">
        <v>96</v>
      </c>
    </row>
    <row r="6" spans="1:16" ht="14.25">
      <c r="B6" s="188"/>
      <c r="C6" s="191" t="s">
        <v>109</v>
      </c>
      <c r="D6" s="191" t="s">
        <v>290</v>
      </c>
      <c r="F6" s="201"/>
      <c r="G6" s="191" t="s">
        <v>109</v>
      </c>
      <c r="H6" s="191" t="s">
        <v>290</v>
      </c>
      <c r="J6" s="188"/>
      <c r="K6" s="191" t="s">
        <v>109</v>
      </c>
      <c r="L6" s="191" t="s">
        <v>290</v>
      </c>
      <c r="N6" s="188"/>
      <c r="O6" s="191" t="s">
        <v>109</v>
      </c>
      <c r="P6" s="191" t="s">
        <v>290</v>
      </c>
    </row>
    <row r="7" spans="1:16">
      <c r="B7" s="190">
        <v>2011</v>
      </c>
      <c r="C7" s="161">
        <v>332315</v>
      </c>
      <c r="D7" s="192">
        <v>1782.4973</v>
      </c>
      <c r="F7" s="190">
        <v>2011</v>
      </c>
      <c r="G7" s="161">
        <v>332315</v>
      </c>
      <c r="H7" s="192">
        <v>1782.4972700000001</v>
      </c>
      <c r="J7" s="190">
        <v>2011</v>
      </c>
      <c r="K7" s="161">
        <v>64719</v>
      </c>
      <c r="L7" s="192">
        <v>709.793452</v>
      </c>
      <c r="N7" s="190">
        <v>2011</v>
      </c>
      <c r="O7" s="161">
        <v>64719</v>
      </c>
      <c r="P7" s="192">
        <v>709.793452</v>
      </c>
    </row>
    <row r="8" spans="1:16">
      <c r="B8" s="190">
        <v>2012</v>
      </c>
      <c r="C8" s="161">
        <v>213494</v>
      </c>
      <c r="D8" s="192">
        <v>2981.6860000000001</v>
      </c>
      <c r="F8" s="190" t="s">
        <v>377</v>
      </c>
      <c r="G8" s="161">
        <v>545809</v>
      </c>
      <c r="H8" s="192">
        <v>4764.1832519999998</v>
      </c>
      <c r="J8" s="190">
        <v>2012</v>
      </c>
      <c r="K8" s="161">
        <v>99363</v>
      </c>
      <c r="L8" s="192">
        <v>1710.356982</v>
      </c>
      <c r="N8" s="190" t="s">
        <v>377</v>
      </c>
      <c r="O8" s="161">
        <v>431678</v>
      </c>
      <c r="P8" s="192">
        <v>3492.8542520000001</v>
      </c>
    </row>
    <row r="9" spans="1:16">
      <c r="B9" s="190">
        <v>2013</v>
      </c>
      <c r="C9" s="161">
        <v>372915</v>
      </c>
      <c r="D9" s="192">
        <v>3765.0300999999999</v>
      </c>
      <c r="F9" s="190" t="s">
        <v>378</v>
      </c>
      <c r="G9" s="161">
        <v>918724</v>
      </c>
      <c r="H9" s="192">
        <v>8529.2133780000004</v>
      </c>
      <c r="J9" s="190">
        <v>2013</v>
      </c>
      <c r="K9" s="161">
        <v>114073</v>
      </c>
      <c r="L9" s="192">
        <v>1680.9166660000001</v>
      </c>
      <c r="N9" s="190" t="s">
        <v>378</v>
      </c>
      <c r="O9" s="161">
        <v>659882</v>
      </c>
      <c r="P9" s="192">
        <v>6445.0999179999999</v>
      </c>
    </row>
    <row r="10" spans="1:16">
      <c r="B10" s="190">
        <v>2014</v>
      </c>
      <c r="C10" s="161">
        <v>3352428</v>
      </c>
      <c r="D10" s="192">
        <v>5137.5378849999997</v>
      </c>
      <c r="F10" s="190" t="s">
        <v>379</v>
      </c>
      <c r="G10" s="161">
        <v>4271152</v>
      </c>
      <c r="H10" s="192">
        <v>13666.751263</v>
      </c>
      <c r="J10" s="190">
        <v>2014</v>
      </c>
      <c r="K10" s="161">
        <v>2352160</v>
      </c>
      <c r="L10" s="192">
        <v>2528.4434249999999</v>
      </c>
      <c r="N10" s="190" t="s">
        <v>379</v>
      </c>
      <c r="O10" s="161">
        <v>3270884</v>
      </c>
      <c r="P10" s="192">
        <v>11057.656803</v>
      </c>
    </row>
    <row r="11" spans="1:16">
      <c r="B11" s="190"/>
      <c r="C11" s="161"/>
      <c r="D11" s="161"/>
      <c r="F11" s="190" t="s">
        <v>380</v>
      </c>
      <c r="G11" s="161">
        <v>4904511</v>
      </c>
      <c r="H11" s="192">
        <v>16322.898268999999</v>
      </c>
      <c r="J11" s="190">
        <v>2015</v>
      </c>
      <c r="K11" s="161">
        <v>633359</v>
      </c>
      <c r="L11" s="192">
        <v>2656.1470060000001</v>
      </c>
      <c r="N11" s="190" t="s">
        <v>380</v>
      </c>
      <c r="O11" s="161">
        <v>4904511</v>
      </c>
      <c r="P11" s="192">
        <v>16322.898268999999</v>
      </c>
    </row>
    <row r="13" spans="1:16">
      <c r="B13" s="153"/>
    </row>
    <row r="14" spans="1:16">
      <c r="B14" s="153"/>
    </row>
    <row r="22" spans="2:14">
      <c r="B22" s="163" t="s">
        <v>270</v>
      </c>
      <c r="F22" s="163" t="s">
        <v>270</v>
      </c>
      <c r="J22" s="163" t="s">
        <v>270</v>
      </c>
      <c r="N22" s="163" t="s">
        <v>270</v>
      </c>
    </row>
    <row r="23" spans="2:14">
      <c r="B23" s="163" t="s">
        <v>172</v>
      </c>
      <c r="F23" s="163" t="s">
        <v>172</v>
      </c>
      <c r="J23" s="163" t="s">
        <v>172</v>
      </c>
      <c r="N23" s="163" t="s">
        <v>172</v>
      </c>
    </row>
  </sheetData>
  <mergeCells count="12">
    <mergeCell ref="N3:P3"/>
    <mergeCell ref="N4:N5"/>
    <mergeCell ref="O4:P4"/>
    <mergeCell ref="C4:D4"/>
    <mergeCell ref="K4:L4"/>
    <mergeCell ref="B3:D3"/>
    <mergeCell ref="J3:L3"/>
    <mergeCell ref="B4:B5"/>
    <mergeCell ref="J4:J5"/>
    <mergeCell ref="F3:H3"/>
    <mergeCell ref="F4:F5"/>
    <mergeCell ref="G4:H4"/>
  </mergeCells>
  <hyperlinks>
    <hyperlink ref="A1" location="Índice!A1" display="Regreso al menú"/>
  </hyperlinks>
  <pageMargins left="0.74803149606299213" right="0.23622047244094491" top="0.39370078740157483" bottom="0.59055118110236227" header="0" footer="0"/>
  <pageSetup scale="5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showGridLines="0" workbookViewId="0">
      <selection activeCell="G8" sqref="G8"/>
    </sheetView>
  </sheetViews>
  <sheetFormatPr baseColWidth="10" defaultRowHeight="15.75"/>
  <cols>
    <col min="1" max="1" width="10.140625" style="104" customWidth="1"/>
    <col min="2" max="4" width="17.140625" style="104" customWidth="1"/>
    <col min="5" max="5" width="11.42578125" style="104"/>
    <col min="6" max="8" width="14.5703125" style="104" customWidth="1"/>
    <col min="9" max="16384" width="11.42578125" style="104"/>
  </cols>
  <sheetData>
    <row r="1" spans="1:9">
      <c r="A1" s="28" t="s">
        <v>74</v>
      </c>
    </row>
    <row r="2" spans="1:9">
      <c r="A2" s="29"/>
    </row>
    <row r="3" spans="1:9" ht="15" customHeight="1">
      <c r="A3" s="29"/>
      <c r="B3" s="269" t="s">
        <v>351</v>
      </c>
      <c r="C3" s="269"/>
      <c r="D3" s="269"/>
      <c r="F3" s="269" t="s">
        <v>352</v>
      </c>
      <c r="G3" s="269"/>
      <c r="H3" s="269"/>
    </row>
    <row r="4" spans="1:9">
      <c r="A4" s="29"/>
      <c r="B4" s="269" t="s">
        <v>127</v>
      </c>
      <c r="C4" s="269"/>
      <c r="D4" s="269"/>
      <c r="F4" s="269" t="s">
        <v>127</v>
      </c>
      <c r="G4" s="269"/>
      <c r="H4" s="269"/>
    </row>
    <row r="5" spans="1:9" ht="28.5">
      <c r="A5" s="29"/>
      <c r="B5" s="116" t="s">
        <v>0</v>
      </c>
      <c r="C5" s="119" t="s">
        <v>128</v>
      </c>
      <c r="D5" s="116" t="s">
        <v>136</v>
      </c>
      <c r="F5" s="116" t="s">
        <v>0</v>
      </c>
      <c r="G5" s="119" t="s">
        <v>128</v>
      </c>
      <c r="H5" s="116" t="s">
        <v>136</v>
      </c>
    </row>
    <row r="6" spans="1:9">
      <c r="A6" s="29"/>
      <c r="B6" s="120">
        <v>2010</v>
      </c>
      <c r="C6" s="18">
        <v>385755</v>
      </c>
      <c r="D6" s="19" t="s">
        <v>70</v>
      </c>
      <c r="F6" s="120">
        <v>2010</v>
      </c>
      <c r="G6" s="18">
        <v>727108</v>
      </c>
      <c r="H6" s="19" t="s">
        <v>70</v>
      </c>
    </row>
    <row r="7" spans="1:9">
      <c r="A7" s="29"/>
      <c r="B7" s="120">
        <v>2011</v>
      </c>
      <c r="C7" s="18">
        <v>669521</v>
      </c>
      <c r="D7" s="124">
        <v>73.599999999999994</v>
      </c>
      <c r="F7" s="120">
        <v>2011</v>
      </c>
      <c r="G7" s="18">
        <v>1246942</v>
      </c>
      <c r="H7" s="19">
        <v>71.5</v>
      </c>
      <c r="I7" s="125"/>
    </row>
    <row r="8" spans="1:9">
      <c r="A8" s="29"/>
      <c r="B8" s="120">
        <v>2012</v>
      </c>
      <c r="C8" s="18">
        <v>735556</v>
      </c>
      <c r="D8" s="124">
        <v>9.9</v>
      </c>
      <c r="F8" s="120">
        <v>2012</v>
      </c>
      <c r="G8" s="18">
        <v>1306785</v>
      </c>
      <c r="H8" s="19">
        <v>4.8</v>
      </c>
    </row>
    <row r="9" spans="1:9">
      <c r="A9" s="29"/>
      <c r="B9" s="120">
        <v>2013</v>
      </c>
      <c r="C9" s="18">
        <v>671246</v>
      </c>
      <c r="D9" s="124">
        <v>-8.6999999999999993</v>
      </c>
      <c r="F9" s="120">
        <v>2013</v>
      </c>
      <c r="G9" s="18">
        <v>1139061</v>
      </c>
      <c r="H9" s="19">
        <v>-12.8</v>
      </c>
    </row>
    <row r="10" spans="1:9">
      <c r="A10" s="29"/>
      <c r="B10" s="120">
        <v>2014</v>
      </c>
      <c r="C10" s="18">
        <v>761686</v>
      </c>
      <c r="D10" s="124">
        <v>13.5</v>
      </c>
      <c r="F10" s="120">
        <v>2014</v>
      </c>
      <c r="G10" s="18">
        <v>1191374</v>
      </c>
      <c r="H10" s="19">
        <v>4.5999999999999996</v>
      </c>
    </row>
    <row r="11" spans="1:9">
      <c r="A11" s="29"/>
      <c r="B11" s="120">
        <v>2015</v>
      </c>
      <c r="C11" s="18">
        <v>590334</v>
      </c>
      <c r="D11" s="124">
        <v>-22.5</v>
      </c>
      <c r="F11" s="120">
        <v>2015</v>
      </c>
      <c r="G11" s="18">
        <v>1115438</v>
      </c>
      <c r="H11" s="19">
        <v>-6.4</v>
      </c>
    </row>
    <row r="12" spans="1:9">
      <c r="A12" s="29"/>
      <c r="B12" s="51"/>
      <c r="C12" s="54"/>
      <c r="D12" s="126"/>
    </row>
    <row r="13" spans="1:9">
      <c r="C13" s="127"/>
      <c r="D13" s="128"/>
    </row>
    <row r="19" spans="2:6">
      <c r="C19" s="103"/>
    </row>
    <row r="20" spans="2:6">
      <c r="B20" s="103"/>
    </row>
    <row r="22" spans="2:6">
      <c r="B22" s="103" t="s">
        <v>270</v>
      </c>
      <c r="F22" s="103" t="s">
        <v>270</v>
      </c>
    </row>
    <row r="23" spans="2:6">
      <c r="B23" s="103" t="s">
        <v>172</v>
      </c>
      <c r="F23" s="103" t="s">
        <v>172</v>
      </c>
    </row>
    <row r="51" spans="6:6">
      <c r="F51" s="179"/>
    </row>
  </sheetData>
  <mergeCells count="4">
    <mergeCell ref="B3:D3"/>
    <mergeCell ref="B4:D4"/>
    <mergeCell ref="F3:H3"/>
    <mergeCell ref="F4:H4"/>
  </mergeCells>
  <hyperlinks>
    <hyperlink ref="A1" location="Índice!A1" display="Regreso al menú"/>
  </hyperlinks>
  <pageMargins left="0.70866141732283472" right="0.70866141732283472" top="0.74803149606299213" bottom="0.74803149606299213" header="0.31496062992125984" footer="0.31496062992125984"/>
  <pageSetup scale="70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0"/>
  <sheetViews>
    <sheetView showGridLines="0" workbookViewId="0">
      <selection activeCell="G31" sqref="G31"/>
    </sheetView>
  </sheetViews>
  <sheetFormatPr baseColWidth="10" defaultRowHeight="12.75"/>
  <cols>
    <col min="1" max="2" width="11.42578125" style="193"/>
    <col min="3" max="3" width="7.140625" style="193" customWidth="1"/>
    <col min="4" max="4" width="11.42578125" style="193"/>
    <col min="5" max="5" width="13.7109375" style="193" customWidth="1"/>
    <col min="6" max="16384" width="11.42578125" style="193"/>
  </cols>
  <sheetData>
    <row r="1" spans="1:7" ht="15.75">
      <c r="A1" s="28" t="s">
        <v>74</v>
      </c>
      <c r="B1" s="104"/>
    </row>
    <row r="2" spans="1:7" ht="15.75">
      <c r="A2" s="29"/>
      <c r="B2" s="104"/>
    </row>
    <row r="3" spans="1:7" ht="15" customHeight="1">
      <c r="B3" s="271" t="s">
        <v>12</v>
      </c>
      <c r="C3" s="271"/>
      <c r="D3" s="271"/>
      <c r="E3" s="271"/>
      <c r="F3" s="271"/>
      <c r="G3" s="271"/>
    </row>
    <row r="4" spans="1:7" ht="15" customHeight="1">
      <c r="B4" s="85"/>
      <c r="C4" s="194"/>
      <c r="D4" s="271" t="s">
        <v>290</v>
      </c>
      <c r="E4" s="271"/>
      <c r="F4" s="271"/>
      <c r="G4" s="271"/>
    </row>
    <row r="5" spans="1:7" ht="28.5">
      <c r="B5" s="272" t="s">
        <v>282</v>
      </c>
      <c r="C5" s="272"/>
      <c r="D5" s="85" t="s">
        <v>8</v>
      </c>
      <c r="E5" s="195" t="s">
        <v>9</v>
      </c>
      <c r="F5" s="85" t="s">
        <v>291</v>
      </c>
      <c r="G5" s="85" t="s">
        <v>20</v>
      </c>
    </row>
    <row r="6" spans="1:7">
      <c r="B6" s="270">
        <v>2010</v>
      </c>
      <c r="C6" s="251" t="s">
        <v>292</v>
      </c>
      <c r="D6" s="252">
        <v>10.696249</v>
      </c>
      <c r="E6" s="252">
        <v>17.459735999999999</v>
      </c>
      <c r="F6" s="252">
        <v>1.243938</v>
      </c>
      <c r="G6" s="252">
        <f t="shared" ref="G6:G27" si="0">SUM(D6:F6)</f>
        <v>29.399923000000001</v>
      </c>
    </row>
    <row r="7" spans="1:7">
      <c r="B7" s="270"/>
      <c r="C7" s="251" t="s">
        <v>293</v>
      </c>
      <c r="D7" s="252">
        <v>10.856265</v>
      </c>
      <c r="E7" s="252">
        <v>18.748749</v>
      </c>
      <c r="F7" s="252">
        <v>1.2684169999999999</v>
      </c>
      <c r="G7" s="252">
        <f t="shared" si="0"/>
        <v>30.873431</v>
      </c>
    </row>
    <row r="8" spans="1:7">
      <c r="B8" s="270"/>
      <c r="C8" s="251" t="s">
        <v>294</v>
      </c>
      <c r="D8" s="252">
        <v>11.099061000000001</v>
      </c>
      <c r="E8" s="252">
        <v>19.596319999999999</v>
      </c>
      <c r="F8" s="252">
        <v>1.289701</v>
      </c>
      <c r="G8" s="252">
        <f t="shared" si="0"/>
        <v>31.985081999999998</v>
      </c>
    </row>
    <row r="9" spans="1:7">
      <c r="B9" s="270"/>
      <c r="C9" s="251" t="s">
        <v>295</v>
      </c>
      <c r="D9" s="252">
        <v>11.57221</v>
      </c>
      <c r="E9" s="252">
        <v>20.580970000000001</v>
      </c>
      <c r="F9" s="252">
        <v>1.315531</v>
      </c>
      <c r="G9" s="252">
        <f t="shared" si="0"/>
        <v>33.468710999999999</v>
      </c>
    </row>
    <row r="10" spans="1:7">
      <c r="B10" s="270">
        <v>2011</v>
      </c>
      <c r="C10" s="251" t="s">
        <v>292</v>
      </c>
      <c r="D10" s="252">
        <v>11.348065999999999</v>
      </c>
      <c r="E10" s="252">
        <v>21.413497</v>
      </c>
      <c r="F10" s="252">
        <v>1.342603</v>
      </c>
      <c r="G10" s="252">
        <f t="shared" si="0"/>
        <v>34.104165999999992</v>
      </c>
    </row>
    <row r="11" spans="1:7">
      <c r="B11" s="270"/>
      <c r="C11" s="251" t="s">
        <v>293</v>
      </c>
      <c r="D11" s="252">
        <v>11.418944</v>
      </c>
      <c r="E11" s="252">
        <v>22.322292000000001</v>
      </c>
      <c r="F11" s="252">
        <v>1.364697</v>
      </c>
      <c r="G11" s="252">
        <f t="shared" si="0"/>
        <v>35.105933</v>
      </c>
    </row>
    <row r="12" spans="1:7">
      <c r="B12" s="270"/>
      <c r="C12" s="251" t="s">
        <v>294</v>
      </c>
      <c r="D12" s="252">
        <v>11.856792</v>
      </c>
      <c r="E12" s="252">
        <v>22.949356000000002</v>
      </c>
      <c r="F12" s="252">
        <v>1.390361</v>
      </c>
      <c r="G12" s="252">
        <f t="shared" si="0"/>
        <v>36.196508999999999</v>
      </c>
    </row>
    <row r="13" spans="1:7">
      <c r="B13" s="270"/>
      <c r="C13" s="251" t="s">
        <v>295</v>
      </c>
      <c r="D13" s="252">
        <v>12.068522</v>
      </c>
      <c r="E13" s="252">
        <v>23.500336999999998</v>
      </c>
      <c r="F13" s="252">
        <v>1.4113979999999999</v>
      </c>
      <c r="G13" s="252">
        <f t="shared" si="0"/>
        <v>36.980256999999995</v>
      </c>
    </row>
    <row r="14" spans="1:7">
      <c r="B14" s="270">
        <v>2012</v>
      </c>
      <c r="C14" s="251" t="s">
        <v>292</v>
      </c>
      <c r="D14" s="252">
        <v>12.126813</v>
      </c>
      <c r="E14" s="252">
        <v>23.649545</v>
      </c>
      <c r="F14" s="252">
        <v>1.4373149999999999</v>
      </c>
      <c r="G14" s="252">
        <f t="shared" si="0"/>
        <v>37.213673</v>
      </c>
    </row>
    <row r="15" spans="1:7">
      <c r="B15" s="270"/>
      <c r="C15" s="251" t="s">
        <v>293</v>
      </c>
      <c r="D15" s="252">
        <v>12.205284000000001</v>
      </c>
      <c r="E15" s="252">
        <v>23.865977000000001</v>
      </c>
      <c r="F15" s="252">
        <v>1.4597439999999999</v>
      </c>
      <c r="G15" s="252">
        <f t="shared" si="0"/>
        <v>37.531005</v>
      </c>
    </row>
    <row r="16" spans="1:7">
      <c r="B16" s="270"/>
      <c r="C16" s="251" t="s">
        <v>294</v>
      </c>
      <c r="D16" s="252">
        <v>12.351564</v>
      </c>
      <c r="E16" s="252">
        <v>24.153355000000001</v>
      </c>
      <c r="F16" s="252">
        <v>1.482513</v>
      </c>
      <c r="G16" s="252">
        <f t="shared" si="0"/>
        <v>37.987431999999998</v>
      </c>
    </row>
    <row r="17" spans="2:7">
      <c r="B17" s="270"/>
      <c r="C17" s="251" t="s">
        <v>295</v>
      </c>
      <c r="D17" s="252">
        <v>12.442992</v>
      </c>
      <c r="E17" s="252">
        <v>24.527457999999999</v>
      </c>
      <c r="F17" s="252">
        <v>1.503317</v>
      </c>
      <c r="G17" s="252">
        <f t="shared" si="0"/>
        <v>38.473767000000002</v>
      </c>
    </row>
    <row r="18" spans="2:7">
      <c r="B18" s="270">
        <v>2013</v>
      </c>
      <c r="C18" s="251" t="s">
        <v>292</v>
      </c>
      <c r="D18" s="252">
        <v>12.570269</v>
      </c>
      <c r="E18" s="252">
        <v>24.849233000000002</v>
      </c>
      <c r="F18" s="252">
        <v>1.5287409999999999</v>
      </c>
      <c r="G18" s="252">
        <f t="shared" si="0"/>
        <v>38.948242999999998</v>
      </c>
    </row>
    <row r="19" spans="2:7">
      <c r="B19" s="270"/>
      <c r="C19" s="251" t="s">
        <v>293</v>
      </c>
      <c r="D19" s="252">
        <v>12.758915</v>
      </c>
      <c r="E19" s="252">
        <v>25.163385000000002</v>
      </c>
      <c r="F19" s="252">
        <v>1.555515</v>
      </c>
      <c r="G19" s="252">
        <f t="shared" si="0"/>
        <v>39.477815</v>
      </c>
    </row>
    <row r="20" spans="2:7">
      <c r="B20" s="270"/>
      <c r="C20" s="251" t="s">
        <v>294</v>
      </c>
      <c r="D20" s="252">
        <v>13.572400999999999</v>
      </c>
      <c r="E20" s="252">
        <v>25.479680999999999</v>
      </c>
      <c r="F20" s="252">
        <v>1.578004</v>
      </c>
      <c r="G20" s="252">
        <f t="shared" si="0"/>
        <v>40.630085999999999</v>
      </c>
    </row>
    <row r="21" spans="2:7">
      <c r="B21" s="270"/>
      <c r="C21" s="251" t="s">
        <v>295</v>
      </c>
      <c r="D21" s="252">
        <v>14.277908</v>
      </c>
      <c r="E21" s="252">
        <v>25.781974000000002</v>
      </c>
      <c r="F21" s="252">
        <v>1.599267</v>
      </c>
      <c r="G21" s="252">
        <f t="shared" si="0"/>
        <v>41.659148999999999</v>
      </c>
    </row>
    <row r="22" spans="2:7">
      <c r="B22" s="270">
        <v>2014</v>
      </c>
      <c r="C22" s="251" t="s">
        <v>292</v>
      </c>
      <c r="D22" s="252">
        <v>15.094734000000001</v>
      </c>
      <c r="E22" s="252">
        <v>26.052769999999999</v>
      </c>
      <c r="F22" s="252">
        <v>1.6228899999999999</v>
      </c>
      <c r="G22" s="252">
        <f t="shared" si="0"/>
        <v>42.770393999999996</v>
      </c>
    </row>
    <row r="23" spans="2:7">
      <c r="B23" s="270"/>
      <c r="C23" s="251" t="s">
        <v>293</v>
      </c>
      <c r="D23" s="252">
        <v>14.500387999999999</v>
      </c>
      <c r="E23" s="252">
        <v>27.598786</v>
      </c>
      <c r="F23" s="252">
        <v>1.6490579999999999</v>
      </c>
      <c r="G23" s="252">
        <f t="shared" si="0"/>
        <v>43.748231999999994</v>
      </c>
    </row>
    <row r="24" spans="2:7">
      <c r="B24" s="270"/>
      <c r="C24" s="251" t="s">
        <v>294</v>
      </c>
      <c r="D24" s="252">
        <v>16.212910000000001</v>
      </c>
      <c r="E24" s="252">
        <v>27.047056000000001</v>
      </c>
      <c r="F24" s="252">
        <v>1.6726190000000001</v>
      </c>
      <c r="G24" s="252">
        <f t="shared" si="0"/>
        <v>44.932585000000003</v>
      </c>
    </row>
    <row r="25" spans="2:7">
      <c r="B25" s="270"/>
      <c r="C25" s="251" t="s">
        <v>295</v>
      </c>
      <c r="D25" s="252">
        <v>16.807964999999999</v>
      </c>
      <c r="E25" s="252">
        <v>27.795380999999999</v>
      </c>
      <c r="F25" s="252">
        <v>1.692207</v>
      </c>
      <c r="G25" s="252">
        <f t="shared" si="0"/>
        <v>46.295553000000005</v>
      </c>
    </row>
    <row r="26" spans="2:7">
      <c r="B26" s="270">
        <v>2015</v>
      </c>
      <c r="C26" s="251" t="s">
        <v>292</v>
      </c>
      <c r="D26" s="252">
        <v>18.031288</v>
      </c>
      <c r="E26" s="252">
        <v>28.372356</v>
      </c>
      <c r="F26" s="252">
        <v>1.7202310000000001</v>
      </c>
      <c r="G26" s="252">
        <f t="shared" si="0"/>
        <v>48.123874999999998</v>
      </c>
    </row>
    <row r="27" spans="2:7">
      <c r="B27" s="270"/>
      <c r="C27" s="251" t="s">
        <v>293</v>
      </c>
      <c r="D27" s="252">
        <v>18.984780000000001</v>
      </c>
      <c r="E27" s="252">
        <v>28.890588999999999</v>
      </c>
      <c r="F27" s="252">
        <v>1.744597</v>
      </c>
      <c r="G27" s="252">
        <f t="shared" si="0"/>
        <v>49.619965999999998</v>
      </c>
    </row>
    <row r="29" spans="2:7">
      <c r="B29" s="193" t="s">
        <v>270</v>
      </c>
    </row>
    <row r="30" spans="2:7">
      <c r="B30" s="193" t="s">
        <v>172</v>
      </c>
    </row>
  </sheetData>
  <mergeCells count="9">
    <mergeCell ref="B18:B21"/>
    <mergeCell ref="B22:B25"/>
    <mergeCell ref="B26:B27"/>
    <mergeCell ref="B3:G3"/>
    <mergeCell ref="D4:G4"/>
    <mergeCell ref="B5:C5"/>
    <mergeCell ref="B6:B9"/>
    <mergeCell ref="B10:B13"/>
    <mergeCell ref="B14:B17"/>
  </mergeCells>
  <hyperlinks>
    <hyperlink ref="A1" location="Índice!A1" display="Regreso al menú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showGridLines="0" workbookViewId="0">
      <selection activeCell="O16" sqref="O16"/>
    </sheetView>
  </sheetViews>
  <sheetFormatPr baseColWidth="10" defaultRowHeight="12.75"/>
  <cols>
    <col min="1" max="1" width="11.42578125" style="193"/>
    <col min="2" max="2" width="12" style="193" customWidth="1"/>
    <col min="3" max="3" width="13.140625" style="193" customWidth="1"/>
    <col min="4" max="4" width="10.85546875" style="193" customWidth="1"/>
    <col min="5" max="6" width="11.42578125" style="193"/>
    <col min="7" max="7" width="13.28515625" style="193" customWidth="1"/>
    <col min="8" max="10" width="11.42578125" style="193"/>
    <col min="11" max="11" width="13.7109375" style="193" customWidth="1"/>
    <col min="12" max="14" width="11.42578125" style="193"/>
    <col min="15" max="15" width="13.28515625" style="193" customWidth="1"/>
    <col min="16" max="16384" width="11.42578125" style="193"/>
  </cols>
  <sheetData>
    <row r="1" spans="1:16" ht="15.75">
      <c r="A1" s="28" t="s">
        <v>74</v>
      </c>
      <c r="B1" s="104"/>
    </row>
    <row r="2" spans="1:16" ht="15.75">
      <c r="A2" s="29"/>
      <c r="B2" s="104"/>
    </row>
    <row r="3" spans="1:16" ht="15" customHeight="1">
      <c r="B3" s="274" t="s">
        <v>14</v>
      </c>
      <c r="C3" s="274"/>
      <c r="D3" s="274"/>
      <c r="F3" s="272" t="s">
        <v>14</v>
      </c>
      <c r="G3" s="272"/>
      <c r="H3" s="272"/>
      <c r="J3" s="274" t="s">
        <v>14</v>
      </c>
      <c r="K3" s="274"/>
      <c r="L3" s="274"/>
      <c r="N3" s="271" t="s">
        <v>14</v>
      </c>
      <c r="O3" s="271"/>
      <c r="P3" s="271"/>
    </row>
    <row r="4" spans="1:16" ht="15" customHeight="1">
      <c r="B4" s="274" t="s">
        <v>296</v>
      </c>
      <c r="C4" s="274"/>
      <c r="D4" s="274"/>
      <c r="F4" s="274" t="s">
        <v>296</v>
      </c>
      <c r="G4" s="274"/>
      <c r="H4" s="274"/>
      <c r="J4" s="274" t="s">
        <v>297</v>
      </c>
      <c r="K4" s="274"/>
      <c r="L4" s="274"/>
      <c r="N4" s="275" t="s">
        <v>297</v>
      </c>
      <c r="O4" s="275"/>
      <c r="P4" s="275"/>
    </row>
    <row r="5" spans="1:16" ht="14.25" customHeight="1">
      <c r="B5" s="274" t="s">
        <v>298</v>
      </c>
      <c r="C5" s="274"/>
      <c r="D5" s="274"/>
      <c r="F5" s="15"/>
      <c r="G5" s="15" t="s">
        <v>127</v>
      </c>
      <c r="H5" s="15"/>
      <c r="J5" s="274" t="s">
        <v>298</v>
      </c>
      <c r="K5" s="274"/>
      <c r="L5" s="274"/>
      <c r="N5" s="274" t="s">
        <v>127</v>
      </c>
      <c r="O5" s="274"/>
      <c r="P5" s="274"/>
    </row>
    <row r="6" spans="1:16" ht="28.5">
      <c r="B6" s="17" t="s">
        <v>282</v>
      </c>
      <c r="C6" s="17" t="s">
        <v>299</v>
      </c>
      <c r="D6" s="17" t="s">
        <v>300</v>
      </c>
      <c r="F6" s="16" t="s">
        <v>282</v>
      </c>
      <c r="G6" s="17" t="s">
        <v>299</v>
      </c>
      <c r="H6" s="17" t="s">
        <v>300</v>
      </c>
      <c r="J6" s="17" t="s">
        <v>282</v>
      </c>
      <c r="K6" s="17" t="s">
        <v>299</v>
      </c>
      <c r="L6" s="17" t="s">
        <v>300</v>
      </c>
      <c r="N6" s="15" t="s">
        <v>282</v>
      </c>
      <c r="O6" s="17" t="s">
        <v>299</v>
      </c>
      <c r="P6" s="17" t="s">
        <v>300</v>
      </c>
    </row>
    <row r="7" spans="1:16">
      <c r="B7" s="138">
        <v>2005</v>
      </c>
      <c r="C7" s="197">
        <v>308460</v>
      </c>
      <c r="D7" s="197">
        <v>117614.053403</v>
      </c>
      <c r="J7" s="138">
        <v>2005</v>
      </c>
      <c r="K7" s="197">
        <v>508690</v>
      </c>
      <c r="L7" s="197">
        <v>24209.099518999999</v>
      </c>
    </row>
    <row r="8" spans="1:16">
      <c r="B8" s="138">
        <v>2006</v>
      </c>
      <c r="C8" s="197">
        <v>294911</v>
      </c>
      <c r="D8" s="197">
        <v>137980.49114699999</v>
      </c>
      <c r="J8" s="138">
        <v>2006</v>
      </c>
      <c r="K8" s="197">
        <v>639499</v>
      </c>
      <c r="L8" s="197">
        <v>26177.429259</v>
      </c>
    </row>
    <row r="9" spans="1:16">
      <c r="B9" s="138">
        <v>2007</v>
      </c>
      <c r="C9" s="197">
        <v>287675</v>
      </c>
      <c r="D9" s="197">
        <v>155232.25845699996</v>
      </c>
      <c r="J9" s="138">
        <v>2007</v>
      </c>
      <c r="K9" s="197">
        <v>576341</v>
      </c>
      <c r="L9" s="197">
        <v>21174.594842999988</v>
      </c>
    </row>
    <row r="10" spans="1:16">
      <c r="B10" s="138">
        <v>2008</v>
      </c>
      <c r="C10" s="197">
        <v>260719</v>
      </c>
      <c r="D10" s="197">
        <v>180058.17048500001</v>
      </c>
      <c r="F10" s="193">
        <v>2008</v>
      </c>
      <c r="G10" s="198">
        <v>109938</v>
      </c>
      <c r="H10" s="199">
        <v>81483.170484999995</v>
      </c>
      <c r="J10" s="138">
        <v>2008</v>
      </c>
      <c r="K10" s="197">
        <v>530953</v>
      </c>
      <c r="L10" s="197">
        <v>19604.582683000001</v>
      </c>
      <c r="N10" s="193">
        <v>2008</v>
      </c>
      <c r="O10" s="198">
        <v>388816</v>
      </c>
      <c r="P10" s="199">
        <v>9130.5826830000005</v>
      </c>
    </row>
    <row r="11" spans="1:16">
      <c r="B11" s="138">
        <v>2009</v>
      </c>
      <c r="C11" s="197">
        <v>283903</v>
      </c>
      <c r="D11" s="197">
        <v>180200.15914899998</v>
      </c>
      <c r="F11" s="193">
        <v>2009</v>
      </c>
      <c r="G11" s="198">
        <v>125995</v>
      </c>
      <c r="H11" s="199">
        <v>90829.437071000008</v>
      </c>
      <c r="J11" s="138">
        <v>2009</v>
      </c>
      <c r="K11" s="197">
        <v>554176</v>
      </c>
      <c r="L11" s="197">
        <v>30348.894536</v>
      </c>
      <c r="N11" s="193">
        <v>2009</v>
      </c>
      <c r="O11" s="198">
        <v>410216</v>
      </c>
      <c r="P11" s="199">
        <v>16975.294022999999</v>
      </c>
    </row>
    <row r="12" spans="1:16">
      <c r="B12" s="138">
        <v>2010</v>
      </c>
      <c r="C12" s="197">
        <v>283765</v>
      </c>
      <c r="D12" s="197">
        <v>187540.142173</v>
      </c>
      <c r="F12" s="193">
        <v>2010</v>
      </c>
      <c r="G12" s="198">
        <v>123991</v>
      </c>
      <c r="H12" s="199">
        <v>83527.117205000002</v>
      </c>
      <c r="J12" s="138">
        <v>2010</v>
      </c>
      <c r="K12" s="197">
        <v>613901</v>
      </c>
      <c r="L12" s="197">
        <v>25922.224620000001</v>
      </c>
      <c r="N12" s="193">
        <v>2010</v>
      </c>
      <c r="O12" s="198">
        <v>477279</v>
      </c>
      <c r="P12" s="199">
        <v>13738.467862000001</v>
      </c>
    </row>
    <row r="13" spans="1:16">
      <c r="B13" s="138">
        <v>2011</v>
      </c>
      <c r="C13" s="197">
        <v>280384</v>
      </c>
      <c r="D13" s="197">
        <v>228690.26330556997</v>
      </c>
      <c r="F13" s="193">
        <v>2011</v>
      </c>
      <c r="G13" s="198">
        <v>126839</v>
      </c>
      <c r="H13" s="199">
        <v>113694.71534957002</v>
      </c>
      <c r="J13" s="138">
        <v>2011</v>
      </c>
      <c r="K13" s="197">
        <v>649243</v>
      </c>
      <c r="L13" s="197">
        <v>25827.212033</v>
      </c>
      <c r="N13" s="193">
        <v>2011</v>
      </c>
      <c r="O13" s="198">
        <v>517575</v>
      </c>
      <c r="P13" s="199">
        <v>15962.864179</v>
      </c>
    </row>
    <row r="14" spans="1:16">
      <c r="B14" s="138">
        <v>2012</v>
      </c>
      <c r="C14" s="197">
        <v>281704</v>
      </c>
      <c r="D14" s="197">
        <v>274957.48547199997</v>
      </c>
      <c r="F14" s="193">
        <v>2012</v>
      </c>
      <c r="G14" s="198">
        <v>128424</v>
      </c>
      <c r="H14" s="199">
        <v>142079.820152</v>
      </c>
      <c r="J14" s="138">
        <v>2012</v>
      </c>
      <c r="K14" s="197">
        <v>826927</v>
      </c>
      <c r="L14" s="197">
        <v>33909.568234999999</v>
      </c>
      <c r="N14" s="193">
        <v>2012</v>
      </c>
      <c r="O14" s="198">
        <v>694204</v>
      </c>
      <c r="P14" s="199">
        <v>20608.126709000004</v>
      </c>
    </row>
    <row r="15" spans="1:16">
      <c r="B15" s="138">
        <v>2013</v>
      </c>
      <c r="C15" s="197">
        <v>265120</v>
      </c>
      <c r="D15" s="197">
        <v>263967.86493725999</v>
      </c>
      <c r="F15" s="193">
        <v>2013</v>
      </c>
      <c r="G15" s="198">
        <v>122239</v>
      </c>
      <c r="H15" s="199">
        <v>131947.24225899999</v>
      </c>
      <c r="J15" s="138">
        <v>2013</v>
      </c>
      <c r="K15" s="197">
        <v>1135630</v>
      </c>
      <c r="L15" s="197">
        <v>28233.583916000003</v>
      </c>
      <c r="N15" s="193">
        <v>2013</v>
      </c>
      <c r="O15" s="198">
        <v>917459</v>
      </c>
      <c r="P15" s="199">
        <v>16797.292690000002</v>
      </c>
    </row>
    <row r="16" spans="1:16">
      <c r="B16" s="138">
        <v>2014</v>
      </c>
      <c r="C16" s="197">
        <v>180746</v>
      </c>
      <c r="D16" s="197">
        <v>238795.89897299997</v>
      </c>
      <c r="F16" s="193">
        <v>2014</v>
      </c>
      <c r="G16" s="198">
        <v>77643</v>
      </c>
      <c r="H16" s="199">
        <v>109079.75980499999</v>
      </c>
      <c r="J16" s="138">
        <v>2014</v>
      </c>
      <c r="K16" s="197">
        <v>1669587</v>
      </c>
      <c r="L16" s="197">
        <v>36843.478877999994</v>
      </c>
      <c r="N16" s="193">
        <v>2014</v>
      </c>
      <c r="O16" s="198">
        <v>1343946</v>
      </c>
      <c r="P16" s="199">
        <v>24185.150666000001</v>
      </c>
    </row>
    <row r="17" spans="2:16" ht="15">
      <c r="C17" s="200"/>
      <c r="D17" s="139"/>
      <c r="F17" s="193">
        <v>2015</v>
      </c>
      <c r="G17" s="198">
        <v>103792</v>
      </c>
      <c r="H17" s="199">
        <v>149742.32335178001</v>
      </c>
      <c r="J17"/>
      <c r="K17"/>
      <c r="L17"/>
      <c r="N17" s="193">
        <v>2015</v>
      </c>
      <c r="O17" s="198">
        <v>1943942</v>
      </c>
      <c r="P17" s="199">
        <v>22297.71718</v>
      </c>
    </row>
    <row r="18" spans="2:16" ht="17.25" customHeight="1">
      <c r="J18" s="273"/>
      <c r="K18" s="273"/>
      <c r="L18" s="273"/>
    </row>
    <row r="19" spans="2:16" ht="12.75" customHeight="1">
      <c r="J19" s="273"/>
      <c r="K19" s="273"/>
      <c r="L19" s="273"/>
    </row>
    <row r="20" spans="2:16" ht="12.75" customHeight="1">
      <c r="J20" s="138"/>
    </row>
    <row r="21" spans="2:16" ht="12.75" customHeight="1">
      <c r="B21" s="273" t="s">
        <v>301</v>
      </c>
      <c r="C21" s="273"/>
      <c r="D21" s="273"/>
      <c r="F21" s="273" t="s">
        <v>301</v>
      </c>
      <c r="G21" s="273"/>
      <c r="H21" s="273"/>
      <c r="J21" s="273" t="s">
        <v>301</v>
      </c>
      <c r="K21" s="273"/>
      <c r="L21" s="273"/>
      <c r="N21" s="273" t="s">
        <v>301</v>
      </c>
      <c r="O21" s="273"/>
      <c r="P21" s="273"/>
    </row>
    <row r="22" spans="2:16">
      <c r="B22" s="273" t="s">
        <v>270</v>
      </c>
      <c r="C22" s="273"/>
      <c r="D22" s="273"/>
      <c r="F22" s="273" t="s">
        <v>270</v>
      </c>
      <c r="G22" s="273"/>
      <c r="H22" s="273"/>
      <c r="J22" s="273" t="s">
        <v>270</v>
      </c>
      <c r="K22" s="273"/>
      <c r="L22" s="273"/>
      <c r="N22" s="273" t="s">
        <v>270</v>
      </c>
      <c r="O22" s="273"/>
      <c r="P22" s="273"/>
    </row>
    <row r="23" spans="2:16" ht="17.25" customHeight="1">
      <c r="B23" s="138" t="s">
        <v>172</v>
      </c>
      <c r="F23" s="138" t="s">
        <v>172</v>
      </c>
      <c r="J23" s="138" t="s">
        <v>172</v>
      </c>
      <c r="N23" s="138" t="s">
        <v>172</v>
      </c>
    </row>
  </sheetData>
  <mergeCells count="21">
    <mergeCell ref="B3:D3"/>
    <mergeCell ref="F3:H3"/>
    <mergeCell ref="J3:L3"/>
    <mergeCell ref="J22:L22"/>
    <mergeCell ref="N3:P3"/>
    <mergeCell ref="B4:D4"/>
    <mergeCell ref="F4:H4"/>
    <mergeCell ref="J4:L4"/>
    <mergeCell ref="N4:P4"/>
    <mergeCell ref="N21:P21"/>
    <mergeCell ref="N22:P22"/>
    <mergeCell ref="B22:D22"/>
    <mergeCell ref="B5:D5"/>
    <mergeCell ref="J5:L5"/>
    <mergeCell ref="N5:P5"/>
    <mergeCell ref="J18:L18"/>
    <mergeCell ref="J19:L19"/>
    <mergeCell ref="B21:D21"/>
    <mergeCell ref="F21:H21"/>
    <mergeCell ref="F22:H22"/>
    <mergeCell ref="J21:L21"/>
  </mergeCells>
  <hyperlinks>
    <hyperlink ref="A1" location="Índice!A1" display="Regreso al menú"/>
  </hyperlinks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82">
    <pageSetUpPr fitToPage="1"/>
  </sheetPr>
  <dimension ref="A1:J41"/>
  <sheetViews>
    <sheetView showGridLines="0" topLeftCell="A13" workbookViewId="0">
      <selection activeCell="B39" sqref="B39"/>
    </sheetView>
  </sheetViews>
  <sheetFormatPr baseColWidth="10" defaultRowHeight="12.75"/>
  <cols>
    <col min="1" max="1" width="11.42578125" style="212"/>
    <col min="2" max="2" width="36.140625" style="212" customWidth="1"/>
    <col min="3" max="4" width="15.85546875" style="212" customWidth="1"/>
    <col min="5" max="5" width="36.140625" style="212" customWidth="1"/>
    <col min="6" max="6" width="15.85546875" style="212" customWidth="1"/>
    <col min="7" max="7" width="11.42578125" style="212"/>
    <col min="8" max="8" width="10.7109375" style="212" customWidth="1"/>
    <col min="9" max="9" width="11.42578125" style="212"/>
    <col min="10" max="10" width="15.28515625" style="212" customWidth="1"/>
    <col min="11" max="16384" width="11.42578125" style="212"/>
  </cols>
  <sheetData>
    <row r="1" spans="1:10">
      <c r="A1" s="222" t="s">
        <v>74</v>
      </c>
    </row>
    <row r="2" spans="1:10">
      <c r="A2" s="211"/>
    </row>
    <row r="3" spans="1:10" ht="14.25">
      <c r="B3" s="274" t="s">
        <v>319</v>
      </c>
      <c r="C3" s="274"/>
      <c r="E3" s="274" t="s">
        <v>318</v>
      </c>
      <c r="F3" s="274"/>
    </row>
    <row r="4" spans="1:10" ht="14.25">
      <c r="B4" s="274" t="s">
        <v>320</v>
      </c>
      <c r="C4" s="274"/>
      <c r="E4" s="274" t="s">
        <v>320</v>
      </c>
      <c r="F4" s="274"/>
    </row>
    <row r="5" spans="1:10">
      <c r="B5" s="278" t="s">
        <v>115</v>
      </c>
      <c r="C5" s="278"/>
      <c r="E5" s="278" t="s">
        <v>115</v>
      </c>
      <c r="F5" s="278"/>
    </row>
    <row r="6" spans="1:10" ht="22.5" customHeight="1">
      <c r="B6" s="196" t="s">
        <v>10</v>
      </c>
      <c r="C6" s="196" t="s">
        <v>300</v>
      </c>
      <c r="D6" s="218"/>
      <c r="E6" s="196" t="s">
        <v>10</v>
      </c>
      <c r="F6" s="196" t="s">
        <v>300</v>
      </c>
    </row>
    <row r="7" spans="1:10" ht="22.5" customHeight="1">
      <c r="B7" s="217" t="s">
        <v>20</v>
      </c>
      <c r="C7" s="219">
        <f>SUM(C8:C10)</f>
        <v>15401.79791531</v>
      </c>
      <c r="D7" s="218"/>
      <c r="E7" s="217" t="s">
        <v>20</v>
      </c>
      <c r="F7" s="219">
        <f>SUM(F8:F10)</f>
        <v>1864.5427469999997</v>
      </c>
    </row>
    <row r="8" spans="1:10" ht="22.5" customHeight="1">
      <c r="B8" s="220" t="s">
        <v>321</v>
      </c>
      <c r="C8" s="221">
        <v>12190.491274</v>
      </c>
      <c r="D8" s="218"/>
      <c r="E8" s="220" t="s">
        <v>321</v>
      </c>
      <c r="F8" s="221">
        <v>7.78111</v>
      </c>
    </row>
    <row r="9" spans="1:10" ht="22.5" customHeight="1">
      <c r="B9" s="220" t="s">
        <v>322</v>
      </c>
      <c r="C9" s="221">
        <v>3062.7148319000003</v>
      </c>
      <c r="D9" s="218"/>
      <c r="E9" s="220" t="s">
        <v>322</v>
      </c>
      <c r="F9" s="221">
        <v>1837.6</v>
      </c>
    </row>
    <row r="10" spans="1:10" ht="22.5" customHeight="1">
      <c r="B10" s="220" t="s">
        <v>323</v>
      </c>
      <c r="C10" s="221">
        <v>148.59180941</v>
      </c>
      <c r="D10" s="218"/>
      <c r="E10" s="220" t="s">
        <v>323</v>
      </c>
      <c r="F10" s="221">
        <v>19.161636999999999</v>
      </c>
    </row>
    <row r="11" spans="1:10" ht="153" customHeight="1">
      <c r="B11" s="276" t="s">
        <v>388</v>
      </c>
      <c r="C11" s="277"/>
      <c r="D11" s="277"/>
      <c r="E11" s="277"/>
      <c r="F11" s="277"/>
    </row>
    <row r="12" spans="1:10" ht="14.25">
      <c r="B12" s="274" t="s">
        <v>349</v>
      </c>
      <c r="C12" s="274"/>
      <c r="D12" s="274"/>
      <c r="E12" s="274"/>
      <c r="F12" s="274"/>
      <c r="H12" s="274" t="s">
        <v>348</v>
      </c>
      <c r="I12" s="274"/>
      <c r="J12" s="274"/>
    </row>
    <row r="13" spans="1:10" ht="14.25" customHeight="1">
      <c r="B13" s="274" t="s">
        <v>320</v>
      </c>
      <c r="C13" s="274"/>
      <c r="D13" s="274"/>
      <c r="E13" s="274"/>
      <c r="F13" s="274"/>
      <c r="H13" s="278" t="s">
        <v>320</v>
      </c>
      <c r="I13" s="278"/>
      <c r="J13" s="278"/>
    </row>
    <row r="14" spans="1:10" ht="14.25">
      <c r="B14" s="274" t="s">
        <v>346</v>
      </c>
      <c r="C14" s="274"/>
      <c r="D14" s="274"/>
      <c r="E14" s="274"/>
      <c r="F14" s="274"/>
      <c r="H14" s="196" t="s">
        <v>10</v>
      </c>
      <c r="I14" s="274" t="s">
        <v>350</v>
      </c>
      <c r="J14" s="274"/>
    </row>
    <row r="15" spans="1:10" ht="14.25">
      <c r="B15" s="274" t="s">
        <v>324</v>
      </c>
      <c r="C15" s="274"/>
      <c r="D15" s="274"/>
      <c r="E15" s="274"/>
      <c r="F15" s="237" t="s">
        <v>389</v>
      </c>
    </row>
    <row r="16" spans="1:10" ht="14.25">
      <c r="B16" s="214" t="s">
        <v>325</v>
      </c>
      <c r="F16" s="215">
        <v>49.212704761053793</v>
      </c>
      <c r="H16" s="213" t="s">
        <v>20</v>
      </c>
      <c r="J16" s="216">
        <f>SUM(J17:J19)</f>
        <v>9.569763</v>
      </c>
    </row>
    <row r="17" spans="2:10">
      <c r="B17" s="214" t="s">
        <v>326</v>
      </c>
      <c r="F17" s="215">
        <v>11.795878574679602</v>
      </c>
      <c r="H17" s="212" t="s">
        <v>95</v>
      </c>
      <c r="J17" s="215">
        <v>1.703964</v>
      </c>
    </row>
    <row r="18" spans="2:10">
      <c r="B18" s="214" t="s">
        <v>327</v>
      </c>
      <c r="F18" s="215">
        <v>9.9293335821848316</v>
      </c>
      <c r="H18" s="212" t="s">
        <v>347</v>
      </c>
      <c r="J18" s="215">
        <v>2.3336459999999999</v>
      </c>
    </row>
    <row r="19" spans="2:10">
      <c r="B19" s="214" t="s">
        <v>328</v>
      </c>
      <c r="F19" s="215">
        <v>8.7786826487989469</v>
      </c>
      <c r="H19" s="212" t="s">
        <v>96</v>
      </c>
      <c r="J19" s="215">
        <v>5.5321530000000001</v>
      </c>
    </row>
    <row r="20" spans="2:10">
      <c r="B20" s="214" t="s">
        <v>329</v>
      </c>
      <c r="F20" s="215">
        <v>3.8535319942371062</v>
      </c>
    </row>
    <row r="21" spans="2:10">
      <c r="B21" s="214" t="s">
        <v>330</v>
      </c>
      <c r="F21" s="215">
        <v>3.4643349009012399</v>
      </c>
    </row>
    <row r="22" spans="2:10">
      <c r="B22" s="214" t="s">
        <v>331</v>
      </c>
      <c r="F22" s="215">
        <v>2.4784611543338144</v>
      </c>
    </row>
    <row r="23" spans="2:10">
      <c r="B23" s="214" t="s">
        <v>332</v>
      </c>
      <c r="F23" s="215">
        <v>2.336633941787345</v>
      </c>
    </row>
    <row r="24" spans="2:10">
      <c r="B24" s="214" t="s">
        <v>333</v>
      </c>
      <c r="F24" s="215">
        <v>2.155256575950014</v>
      </c>
    </row>
    <row r="25" spans="2:10">
      <c r="B25" s="214" t="s">
        <v>334</v>
      </c>
      <c r="F25" s="215">
        <v>1.6179731861753164</v>
      </c>
    </row>
    <row r="26" spans="2:10">
      <c r="B26" s="214" t="s">
        <v>335</v>
      </c>
      <c r="F26" s="215">
        <v>1.1038211933941267</v>
      </c>
    </row>
    <row r="27" spans="2:10">
      <c r="B27" s="214" t="s">
        <v>336</v>
      </c>
      <c r="F27" s="215">
        <v>0.8505097184750241</v>
      </c>
    </row>
    <row r="28" spans="2:10">
      <c r="B28" s="214" t="s">
        <v>337</v>
      </c>
      <c r="F28" s="215">
        <v>0.65275895202072021</v>
      </c>
    </row>
    <row r="29" spans="2:10">
      <c r="B29" s="214" t="s">
        <v>338</v>
      </c>
      <c r="F29" s="215">
        <v>0.58014450773325676</v>
      </c>
    </row>
    <row r="30" spans="2:10">
      <c r="B30" s="214" t="s">
        <v>339</v>
      </c>
      <c r="F30" s="215">
        <v>0.46972610384954061</v>
      </c>
    </row>
    <row r="31" spans="2:10">
      <c r="B31" s="214" t="s">
        <v>340</v>
      </c>
      <c r="F31" s="215">
        <v>0.32286441078095446</v>
      </c>
    </row>
    <row r="32" spans="2:10">
      <c r="B32" s="214" t="s">
        <v>341</v>
      </c>
      <c r="F32" s="215">
        <v>0.15157868382804662</v>
      </c>
    </row>
    <row r="33" spans="2:6">
      <c r="B33" s="214" t="s">
        <v>342</v>
      </c>
      <c r="F33" s="215">
        <v>0.13300553271267107</v>
      </c>
    </row>
    <row r="34" spans="2:6">
      <c r="B34" s="214" t="s">
        <v>343</v>
      </c>
      <c r="F34" s="215">
        <v>6.0050920822361985E-2</v>
      </c>
    </row>
    <row r="35" spans="2:6">
      <c r="B35" s="214" t="s">
        <v>344</v>
      </c>
      <c r="F35" s="215">
        <v>5.1705475632547328E-2</v>
      </c>
    </row>
    <row r="36" spans="2:6">
      <c r="B36" s="214" t="s">
        <v>345</v>
      </c>
      <c r="F36" s="215">
        <v>1.0431806487268319E-3</v>
      </c>
    </row>
    <row r="38" spans="2:6">
      <c r="B38" s="214" t="s">
        <v>383</v>
      </c>
    </row>
    <row r="39" spans="2:6">
      <c r="B39" s="214" t="s">
        <v>384</v>
      </c>
      <c r="C39" s="214"/>
      <c r="D39" s="214"/>
      <c r="E39" s="214"/>
    </row>
    <row r="40" spans="2:6">
      <c r="B40" s="214" t="s">
        <v>270</v>
      </c>
      <c r="C40" s="214"/>
      <c r="D40" s="214"/>
    </row>
    <row r="41" spans="2:6">
      <c r="B41" s="214" t="s">
        <v>172</v>
      </c>
    </row>
  </sheetData>
  <mergeCells count="14">
    <mergeCell ref="B3:C3"/>
    <mergeCell ref="B4:C4"/>
    <mergeCell ref="B5:C5"/>
    <mergeCell ref="E3:F3"/>
    <mergeCell ref="E4:F4"/>
    <mergeCell ref="E5:F5"/>
    <mergeCell ref="B13:F13"/>
    <mergeCell ref="B14:F14"/>
    <mergeCell ref="B15:E15"/>
    <mergeCell ref="B11:F11"/>
    <mergeCell ref="I14:J14"/>
    <mergeCell ref="H12:J12"/>
    <mergeCell ref="H13:J13"/>
    <mergeCell ref="B12:F12"/>
  </mergeCells>
  <hyperlinks>
    <hyperlink ref="A1" location="Índice!A1" display="Regreso al menú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2"/>
  <sheetViews>
    <sheetView showGridLines="0" zoomScaleNormal="100" workbookViewId="0">
      <selection activeCell="B22" sqref="B22"/>
    </sheetView>
  </sheetViews>
  <sheetFormatPr baseColWidth="10" defaultRowHeight="15"/>
  <sheetData>
    <row r="1" spans="1:5">
      <c r="A1" s="222" t="s">
        <v>74</v>
      </c>
      <c r="B1" s="212"/>
    </row>
    <row r="2" spans="1:5">
      <c r="A2" s="211"/>
      <c r="B2" s="212"/>
    </row>
    <row r="3" spans="1:5">
      <c r="B3" s="271" t="s">
        <v>353</v>
      </c>
      <c r="C3" s="271"/>
      <c r="D3" s="271"/>
      <c r="E3" s="271"/>
    </row>
    <row r="4" spans="1:5">
      <c r="B4" s="271" t="s">
        <v>354</v>
      </c>
      <c r="C4" s="271"/>
      <c r="D4" s="271"/>
      <c r="E4" s="271"/>
    </row>
    <row r="5" spans="1:5" ht="28.5">
      <c r="B5" s="202" t="s">
        <v>282</v>
      </c>
      <c r="C5" s="203" t="s">
        <v>20</v>
      </c>
      <c r="D5" s="203" t="s">
        <v>8</v>
      </c>
      <c r="E5" s="203" t="s">
        <v>291</v>
      </c>
    </row>
    <row r="6" spans="1:5">
      <c r="B6" s="225">
        <v>2010</v>
      </c>
      <c r="C6" s="198">
        <v>3164232</v>
      </c>
      <c r="D6" s="198">
        <v>2622536</v>
      </c>
      <c r="E6" s="198">
        <v>541696</v>
      </c>
    </row>
    <row r="7" spans="1:5">
      <c r="B7" s="225">
        <v>2011</v>
      </c>
      <c r="C7" s="198">
        <v>3281686</v>
      </c>
      <c r="D7" s="198">
        <v>2687523</v>
      </c>
      <c r="E7" s="198">
        <v>594163</v>
      </c>
    </row>
    <row r="8" spans="1:5">
      <c r="B8" s="225">
        <v>2012</v>
      </c>
      <c r="C8" s="198">
        <v>3710443</v>
      </c>
      <c r="D8" s="198">
        <v>3024660</v>
      </c>
      <c r="E8" s="198">
        <v>685783</v>
      </c>
    </row>
    <row r="9" spans="1:5">
      <c r="B9" s="225">
        <v>2013</v>
      </c>
      <c r="C9" s="198">
        <v>4193837</v>
      </c>
      <c r="D9" s="198">
        <v>3426286</v>
      </c>
      <c r="E9" s="198">
        <v>767551</v>
      </c>
    </row>
    <row r="10" spans="1:5">
      <c r="B10" s="225">
        <v>2014</v>
      </c>
      <c r="C10" s="198">
        <v>4622216</v>
      </c>
      <c r="D10" s="198">
        <v>3858222</v>
      </c>
      <c r="E10" s="198">
        <v>763994</v>
      </c>
    </row>
    <row r="11" spans="1:5">
      <c r="B11" s="226">
        <v>2015</v>
      </c>
      <c r="C11" s="227">
        <v>5262925</v>
      </c>
      <c r="D11" s="227">
        <v>4453769</v>
      </c>
      <c r="E11" s="227">
        <v>809156</v>
      </c>
    </row>
    <row r="21" spans="2:4">
      <c r="B21" s="273" t="s">
        <v>270</v>
      </c>
      <c r="C21" s="273"/>
      <c r="D21" s="273"/>
    </row>
    <row r="22" spans="2:4" ht="25.5">
      <c r="B22" s="138" t="s">
        <v>172</v>
      </c>
      <c r="C22" s="193"/>
      <c r="D22" s="193"/>
    </row>
  </sheetData>
  <mergeCells count="3">
    <mergeCell ref="B3:E3"/>
    <mergeCell ref="B4:E4"/>
    <mergeCell ref="B21:D21"/>
  </mergeCells>
  <hyperlinks>
    <hyperlink ref="A1" location="Índice!A1" display="Regreso al menú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8"/>
  <sheetViews>
    <sheetView showGridLines="0" topLeftCell="A4" zoomScaleNormal="100" workbookViewId="0">
      <selection activeCell="F19" sqref="F19"/>
    </sheetView>
  </sheetViews>
  <sheetFormatPr baseColWidth="10" defaultRowHeight="15.75"/>
  <cols>
    <col min="1" max="1" width="11.42578125" style="65"/>
    <col min="2" max="2" width="7" style="65" bestFit="1" customWidth="1"/>
    <col min="3" max="3" width="11.42578125" style="65"/>
    <col min="4" max="5" width="14.140625" style="65" bestFit="1" customWidth="1"/>
    <col min="6" max="6" width="13.28515625" style="65" bestFit="1" customWidth="1"/>
    <col min="7" max="7" width="13.28515625" style="105" bestFit="1" customWidth="1"/>
    <col min="8" max="8" width="11.5703125" style="105" bestFit="1" customWidth="1"/>
    <col min="9" max="10" width="14.140625" style="105" bestFit="1" customWidth="1"/>
    <col min="11" max="11" width="12.42578125" style="105" customWidth="1"/>
    <col min="12" max="12" width="15.5703125" style="105" bestFit="1" customWidth="1"/>
    <col min="13" max="13" width="12.42578125" style="65" customWidth="1"/>
    <col min="14" max="16384" width="11.42578125" style="65"/>
  </cols>
  <sheetData>
    <row r="1" spans="1:12">
      <c r="A1" s="28" t="s">
        <v>74</v>
      </c>
      <c r="B1" s="104"/>
    </row>
    <row r="2" spans="1:12">
      <c r="A2" s="29"/>
      <c r="B2" s="104"/>
    </row>
    <row r="3" spans="1:12" s="71" customFormat="1" ht="22.5" customHeight="1">
      <c r="B3" s="279" t="s">
        <v>385</v>
      </c>
      <c r="C3" s="279"/>
      <c r="D3" s="279"/>
      <c r="E3" s="279"/>
      <c r="F3" s="279"/>
      <c r="G3" s="105"/>
      <c r="H3" s="105"/>
      <c r="I3" s="105"/>
      <c r="J3" s="105"/>
      <c r="K3" s="105"/>
      <c r="L3" s="105"/>
    </row>
    <row r="4" spans="1:12" s="71" customFormat="1" ht="28.5">
      <c r="B4" s="99" t="s">
        <v>0</v>
      </c>
      <c r="C4" s="99" t="s">
        <v>181</v>
      </c>
      <c r="D4" s="99" t="s">
        <v>180</v>
      </c>
      <c r="E4" s="99" t="s">
        <v>179</v>
      </c>
      <c r="F4" s="99" t="s">
        <v>178</v>
      </c>
      <c r="G4" s="105"/>
      <c r="H4" s="105"/>
      <c r="I4" s="105"/>
      <c r="J4" s="105"/>
      <c r="K4" s="105"/>
      <c r="L4" s="105"/>
    </row>
    <row r="5" spans="1:12" s="66" customFormat="1">
      <c r="B5" s="70">
        <v>2010</v>
      </c>
      <c r="C5" s="69" t="s">
        <v>175</v>
      </c>
      <c r="D5" s="98">
        <v>3314676</v>
      </c>
      <c r="E5" s="98">
        <v>3164010</v>
      </c>
      <c r="F5" s="98">
        <v>515797</v>
      </c>
      <c r="G5" s="105"/>
      <c r="H5" s="105"/>
      <c r="I5" s="105"/>
      <c r="J5" s="105"/>
      <c r="K5" s="105"/>
      <c r="L5" s="105"/>
    </row>
    <row r="6" spans="1:12" s="66" customFormat="1">
      <c r="B6" s="70">
        <v>2010</v>
      </c>
      <c r="C6" s="69" t="s">
        <v>174</v>
      </c>
      <c r="D6" s="98">
        <v>3859640</v>
      </c>
      <c r="E6" s="98">
        <v>3346524</v>
      </c>
      <c r="F6" s="98">
        <v>528421</v>
      </c>
      <c r="G6" s="105"/>
      <c r="H6" s="105"/>
      <c r="I6" s="105"/>
      <c r="J6" s="105"/>
      <c r="K6" s="105"/>
      <c r="L6" s="105"/>
    </row>
    <row r="7" spans="1:12" s="66" customFormat="1">
      <c r="B7" s="70">
        <v>2010</v>
      </c>
      <c r="C7" s="69" t="s">
        <v>177</v>
      </c>
      <c r="D7" s="98">
        <v>3297200</v>
      </c>
      <c r="E7" s="98">
        <v>3206676</v>
      </c>
      <c r="F7" s="98">
        <v>482091</v>
      </c>
      <c r="G7" s="105"/>
      <c r="H7" s="105"/>
      <c r="I7" s="105"/>
      <c r="J7" s="105"/>
      <c r="K7" s="105"/>
      <c r="L7" s="105"/>
    </row>
    <row r="8" spans="1:12" s="66" customFormat="1">
      <c r="B8" s="70">
        <v>2010</v>
      </c>
      <c r="C8" s="69" t="s">
        <v>176</v>
      </c>
      <c r="D8" s="98">
        <v>3192800</v>
      </c>
      <c r="E8" s="98">
        <v>3031346</v>
      </c>
      <c r="F8" s="98">
        <v>373321</v>
      </c>
      <c r="G8" s="105"/>
      <c r="H8" s="105"/>
      <c r="I8" s="105"/>
      <c r="J8" s="105"/>
      <c r="K8" s="105"/>
      <c r="L8" s="105"/>
    </row>
    <row r="9" spans="1:12" s="66" customFormat="1">
      <c r="B9" s="70">
        <v>2011</v>
      </c>
      <c r="C9" s="69" t="s">
        <v>175</v>
      </c>
      <c r="D9" s="98">
        <v>3407003</v>
      </c>
      <c r="E9" s="98">
        <v>3080016</v>
      </c>
      <c r="F9" s="98">
        <v>415675</v>
      </c>
      <c r="G9" s="105"/>
      <c r="H9" s="105"/>
      <c r="I9" s="105"/>
      <c r="J9" s="105"/>
      <c r="K9" s="105"/>
      <c r="L9" s="105"/>
    </row>
    <row r="10" spans="1:12" s="66" customFormat="1">
      <c r="B10" s="70">
        <v>2011</v>
      </c>
      <c r="C10" s="69" t="s">
        <v>174</v>
      </c>
      <c r="D10" s="98">
        <v>3907660</v>
      </c>
      <c r="E10" s="98">
        <v>3144782</v>
      </c>
      <c r="F10" s="98">
        <v>446450</v>
      </c>
      <c r="G10" s="105"/>
      <c r="H10" s="105"/>
      <c r="I10" s="105"/>
      <c r="J10" s="105"/>
      <c r="K10" s="105"/>
      <c r="L10" s="105"/>
    </row>
    <row r="11" spans="1:12" s="66" customFormat="1">
      <c r="B11" s="70">
        <v>2011</v>
      </c>
      <c r="C11" s="69" t="s">
        <v>177</v>
      </c>
      <c r="D11" s="98">
        <v>3476415</v>
      </c>
      <c r="E11" s="98">
        <v>3045283</v>
      </c>
      <c r="F11" s="98">
        <v>430108</v>
      </c>
      <c r="G11" s="105"/>
      <c r="H11" s="105"/>
      <c r="I11" s="105"/>
      <c r="J11" s="105"/>
      <c r="K11" s="105"/>
      <c r="L11" s="105"/>
    </row>
    <row r="12" spans="1:12" s="66" customFormat="1">
      <c r="B12" s="70">
        <v>2011</v>
      </c>
      <c r="C12" s="69" t="s">
        <v>176</v>
      </c>
      <c r="D12" s="98">
        <v>3319731</v>
      </c>
      <c r="E12" s="98">
        <v>2790097</v>
      </c>
      <c r="F12" s="98">
        <v>259057</v>
      </c>
      <c r="G12" s="105"/>
      <c r="H12" s="105"/>
      <c r="I12" s="105"/>
      <c r="J12" s="105"/>
      <c r="K12" s="105"/>
      <c r="L12" s="105"/>
    </row>
    <row r="13" spans="1:12" s="66" customFormat="1">
      <c r="B13" s="70">
        <v>2012</v>
      </c>
      <c r="C13" s="69" t="s">
        <v>175</v>
      </c>
      <c r="D13" s="98">
        <v>3988876</v>
      </c>
      <c r="E13" s="98">
        <v>2717652</v>
      </c>
      <c r="F13" s="98">
        <v>265068</v>
      </c>
      <c r="G13" s="105"/>
      <c r="H13" s="105"/>
      <c r="I13" s="105"/>
      <c r="J13" s="105"/>
      <c r="K13" s="105"/>
      <c r="L13" s="105"/>
    </row>
    <row r="14" spans="1:12" s="66" customFormat="1">
      <c r="B14" s="70">
        <v>2012</v>
      </c>
      <c r="C14" s="69" t="s">
        <v>174</v>
      </c>
      <c r="D14" s="98">
        <v>4250697</v>
      </c>
      <c r="E14" s="98">
        <v>2796294</v>
      </c>
      <c r="F14" s="98">
        <v>296355</v>
      </c>
      <c r="G14" s="105"/>
      <c r="H14" s="105"/>
      <c r="I14" s="105"/>
      <c r="J14" s="105"/>
      <c r="K14" s="105"/>
      <c r="L14" s="105"/>
    </row>
    <row r="15" spans="1:12" s="66" customFormat="1">
      <c r="B15" s="70">
        <v>2012</v>
      </c>
      <c r="C15" s="69" t="s">
        <v>177</v>
      </c>
      <c r="D15" s="98">
        <v>3653236</v>
      </c>
      <c r="E15" s="98">
        <v>2360981</v>
      </c>
      <c r="F15" s="98">
        <v>365506</v>
      </c>
      <c r="G15" s="105"/>
      <c r="H15" s="105"/>
      <c r="I15" s="105"/>
      <c r="J15" s="105"/>
      <c r="K15" s="105"/>
      <c r="L15" s="105"/>
    </row>
    <row r="16" spans="1:12" s="66" customFormat="1">
      <c r="B16" s="70">
        <v>2012</v>
      </c>
      <c r="C16" s="69" t="s">
        <v>176</v>
      </c>
      <c r="D16" s="98">
        <v>3430958</v>
      </c>
      <c r="E16" s="98">
        <v>2140758</v>
      </c>
      <c r="F16" s="98">
        <v>199155</v>
      </c>
      <c r="G16" s="105"/>
      <c r="H16" s="105"/>
      <c r="I16" s="105"/>
      <c r="J16" s="105"/>
      <c r="K16" s="105"/>
      <c r="L16" s="105"/>
    </row>
    <row r="17" spans="2:12" s="66" customFormat="1">
      <c r="B17" s="70">
        <v>2013</v>
      </c>
      <c r="C17" s="69" t="s">
        <v>175</v>
      </c>
      <c r="D17" s="98">
        <v>3366722</v>
      </c>
      <c r="E17" s="98">
        <v>2066176</v>
      </c>
      <c r="F17" s="98">
        <v>149419</v>
      </c>
      <c r="G17" s="105"/>
      <c r="H17" s="105"/>
      <c r="I17" s="105"/>
      <c r="J17" s="105"/>
      <c r="K17" s="105"/>
      <c r="L17" s="105"/>
    </row>
    <row r="18" spans="2:12" s="66" customFormat="1">
      <c r="B18" s="70">
        <v>2013</v>
      </c>
      <c r="C18" s="69" t="s">
        <v>174</v>
      </c>
      <c r="D18" s="98">
        <v>4330941</v>
      </c>
      <c r="E18" s="98">
        <v>2500178</v>
      </c>
      <c r="F18" s="98">
        <v>182641</v>
      </c>
      <c r="G18" s="105"/>
      <c r="H18" s="105"/>
      <c r="I18" s="105"/>
      <c r="J18" s="105"/>
      <c r="K18" s="105"/>
      <c r="L18" s="105"/>
    </row>
    <row r="19" spans="2:12" s="66" customFormat="1">
      <c r="B19" s="70">
        <v>2013</v>
      </c>
      <c r="C19" s="69" t="s">
        <v>177</v>
      </c>
      <c r="D19" s="98">
        <v>3715296</v>
      </c>
      <c r="E19" s="98">
        <v>2126463</v>
      </c>
      <c r="F19" s="98">
        <v>152739</v>
      </c>
      <c r="G19" s="105"/>
      <c r="H19" s="105"/>
      <c r="I19" s="105"/>
      <c r="J19" s="105"/>
      <c r="K19" s="105"/>
      <c r="L19" s="105"/>
    </row>
    <row r="20" spans="2:12" s="66" customFormat="1">
      <c r="B20" s="70">
        <v>2013</v>
      </c>
      <c r="C20" s="69" t="s">
        <v>176</v>
      </c>
      <c r="D20" s="98">
        <v>3456762</v>
      </c>
      <c r="E20" s="98">
        <v>2237392</v>
      </c>
      <c r="F20" s="98">
        <v>2731</v>
      </c>
      <c r="G20" s="105"/>
      <c r="H20" s="105"/>
      <c r="I20" s="105"/>
      <c r="J20" s="105"/>
      <c r="K20" s="105"/>
      <c r="L20" s="105"/>
    </row>
    <row r="21" spans="2:12" s="66" customFormat="1">
      <c r="B21" s="70">
        <v>2014</v>
      </c>
      <c r="C21" s="69" t="s">
        <v>175</v>
      </c>
      <c r="D21" s="98">
        <v>3356448</v>
      </c>
      <c r="E21" s="98">
        <v>2025872</v>
      </c>
      <c r="F21" s="98">
        <v>471</v>
      </c>
      <c r="G21" s="105"/>
      <c r="H21" s="105"/>
      <c r="I21" s="105"/>
      <c r="J21" s="105"/>
      <c r="K21" s="105"/>
      <c r="L21" s="105"/>
    </row>
    <row r="22" spans="2:12" s="66" customFormat="1">
      <c r="B22" s="70">
        <v>2014</v>
      </c>
      <c r="C22" s="69" t="s">
        <v>174</v>
      </c>
      <c r="D22" s="98">
        <v>3513720</v>
      </c>
      <c r="E22" s="98">
        <v>2187248</v>
      </c>
      <c r="F22" s="98">
        <v>419</v>
      </c>
      <c r="G22" s="105"/>
      <c r="H22" s="105"/>
      <c r="I22" s="105"/>
      <c r="J22" s="105"/>
      <c r="K22" s="105"/>
      <c r="L22" s="105"/>
    </row>
    <row r="23" spans="2:12" s="66" customFormat="1">
      <c r="B23" s="70">
        <v>2014</v>
      </c>
      <c r="C23" s="69" t="s">
        <v>177</v>
      </c>
      <c r="D23" s="98">
        <v>3474543</v>
      </c>
      <c r="E23" s="98">
        <v>2105062</v>
      </c>
      <c r="F23" s="98">
        <v>526</v>
      </c>
      <c r="G23" s="105"/>
      <c r="H23" s="105"/>
      <c r="I23" s="105"/>
      <c r="J23" s="105"/>
      <c r="K23" s="105"/>
      <c r="L23" s="105"/>
    </row>
    <row r="24" spans="2:12" s="66" customFormat="1">
      <c r="B24" s="70">
        <v>2014</v>
      </c>
      <c r="C24" s="69" t="s">
        <v>176</v>
      </c>
      <c r="D24" s="98">
        <v>3052378</v>
      </c>
      <c r="E24" s="98">
        <v>2017456</v>
      </c>
      <c r="F24" s="98">
        <v>378</v>
      </c>
      <c r="G24" s="105"/>
      <c r="H24" s="105"/>
      <c r="I24" s="105"/>
      <c r="J24" s="105"/>
      <c r="K24" s="105"/>
      <c r="L24" s="105"/>
    </row>
    <row r="25" spans="2:12" s="66" customFormat="1">
      <c r="B25" s="70">
        <v>2015</v>
      </c>
      <c r="C25" s="69" t="s">
        <v>175</v>
      </c>
      <c r="D25" s="98">
        <v>3452303</v>
      </c>
      <c r="E25" s="98">
        <v>2129708</v>
      </c>
      <c r="F25" s="98">
        <v>243</v>
      </c>
      <c r="G25" s="105"/>
      <c r="H25" s="105"/>
      <c r="I25" s="105"/>
      <c r="J25" s="105"/>
      <c r="K25" s="105"/>
      <c r="L25" s="105"/>
    </row>
    <row r="26" spans="2:12" s="66" customFormat="1">
      <c r="B26" s="70">
        <v>2015</v>
      </c>
      <c r="C26" s="69" t="s">
        <v>174</v>
      </c>
      <c r="D26" s="98">
        <v>3644436</v>
      </c>
      <c r="E26" s="98">
        <v>2182165</v>
      </c>
      <c r="F26" s="98">
        <v>278</v>
      </c>
      <c r="G26" s="105"/>
      <c r="H26" s="105"/>
      <c r="I26" s="105"/>
      <c r="J26" s="105"/>
      <c r="K26" s="105"/>
      <c r="L26" s="105"/>
    </row>
    <row r="27" spans="2:12" s="66" customFormat="1" ht="11.25" customHeight="1">
      <c r="G27" s="105"/>
      <c r="H27" s="105"/>
      <c r="I27" s="105"/>
      <c r="J27" s="105"/>
      <c r="K27" s="105"/>
      <c r="L27" s="105"/>
    </row>
    <row r="28" spans="2:12" s="66" customFormat="1" ht="11.25" customHeight="1">
      <c r="B28" s="106" t="s">
        <v>173</v>
      </c>
      <c r="G28" s="105"/>
      <c r="H28" s="105"/>
      <c r="I28" s="105"/>
      <c r="J28" s="105"/>
      <c r="K28" s="105"/>
      <c r="L28" s="105"/>
    </row>
    <row r="29" spans="2:12" s="66" customFormat="1" ht="11.25" customHeight="1">
      <c r="B29" s="106" t="s">
        <v>172</v>
      </c>
      <c r="G29" s="105"/>
      <c r="H29" s="105"/>
      <c r="I29" s="105"/>
      <c r="J29" s="105"/>
      <c r="K29" s="105"/>
      <c r="L29" s="105"/>
    </row>
    <row r="30" spans="2:12" s="66" customFormat="1" ht="11.25" customHeight="1">
      <c r="G30" s="105"/>
      <c r="H30" s="105"/>
      <c r="I30" s="105"/>
      <c r="J30" s="105"/>
      <c r="K30" s="105"/>
      <c r="L30" s="105"/>
    </row>
    <row r="31" spans="2:12" s="66" customFormat="1" ht="11.25" customHeight="1">
      <c r="G31" s="105"/>
      <c r="H31" s="105"/>
      <c r="I31" s="105"/>
      <c r="J31" s="105"/>
      <c r="K31" s="105"/>
      <c r="L31" s="105"/>
    </row>
    <row r="32" spans="2:12" s="66" customFormat="1" ht="11.25" customHeight="1">
      <c r="G32" s="105"/>
      <c r="H32" s="105"/>
      <c r="I32" s="105"/>
      <c r="J32" s="105"/>
      <c r="K32" s="105"/>
      <c r="L32" s="105"/>
    </row>
    <row r="33" spans="2:12" s="66" customFormat="1" ht="11.25" customHeight="1">
      <c r="B33" s="67"/>
      <c r="C33" s="68"/>
      <c r="D33" s="68"/>
      <c r="E33" s="68"/>
      <c r="F33" s="68"/>
      <c r="G33" s="105"/>
      <c r="H33" s="105"/>
      <c r="I33" s="105"/>
      <c r="J33" s="105"/>
      <c r="K33" s="105"/>
      <c r="L33" s="105"/>
    </row>
    <row r="34" spans="2:12" s="66" customFormat="1" ht="11.25" customHeight="1">
      <c r="B34" s="67"/>
      <c r="C34" s="68"/>
      <c r="D34" s="68"/>
      <c r="E34" s="68"/>
      <c r="F34" s="68"/>
      <c r="G34" s="105"/>
      <c r="H34" s="105"/>
      <c r="I34" s="105"/>
      <c r="J34" s="105"/>
      <c r="K34" s="105"/>
      <c r="L34" s="105"/>
    </row>
    <row r="35" spans="2:12" s="66" customFormat="1" ht="11.25" customHeight="1">
      <c r="B35" s="67"/>
      <c r="C35" s="68"/>
      <c r="D35" s="68"/>
      <c r="E35" s="68"/>
      <c r="F35" s="68"/>
      <c r="G35" s="105"/>
      <c r="H35" s="105"/>
      <c r="I35" s="105"/>
      <c r="J35" s="105"/>
      <c r="K35" s="105"/>
      <c r="L35" s="105"/>
    </row>
    <row r="36" spans="2:12" s="66" customFormat="1" ht="11.25" customHeight="1">
      <c r="B36" s="67"/>
      <c r="C36" s="68"/>
      <c r="D36" s="68"/>
      <c r="E36" s="68"/>
      <c r="F36" s="68"/>
      <c r="G36" s="105"/>
      <c r="H36" s="105"/>
      <c r="I36" s="105"/>
      <c r="J36" s="105"/>
      <c r="K36" s="105"/>
      <c r="L36" s="105"/>
    </row>
    <row r="37" spans="2:12" s="66" customFormat="1" ht="11.25" customHeight="1">
      <c r="B37" s="67"/>
      <c r="C37" s="68"/>
      <c r="D37" s="68"/>
      <c r="E37" s="68"/>
      <c r="F37" s="68"/>
      <c r="G37" s="105"/>
      <c r="H37" s="105"/>
      <c r="I37" s="105"/>
      <c r="J37" s="105"/>
      <c r="K37" s="105"/>
      <c r="L37" s="105"/>
    </row>
    <row r="38" spans="2:12" s="66" customFormat="1" ht="11.25" customHeight="1">
      <c r="B38" s="67"/>
      <c r="C38" s="68"/>
      <c r="D38" s="68"/>
      <c r="E38" s="68"/>
      <c r="F38" s="68"/>
      <c r="G38" s="105"/>
      <c r="H38" s="105"/>
      <c r="I38" s="105"/>
      <c r="J38" s="105"/>
      <c r="K38" s="105"/>
      <c r="L38" s="105"/>
    </row>
    <row r="39" spans="2:12" s="66" customFormat="1" ht="11.25" customHeight="1">
      <c r="G39" s="105"/>
      <c r="H39" s="105"/>
      <c r="I39" s="105"/>
      <c r="J39" s="105"/>
      <c r="K39" s="105"/>
      <c r="L39" s="105"/>
    </row>
    <row r="40" spans="2:12" s="66" customFormat="1" ht="11.25" customHeight="1">
      <c r="G40" s="105"/>
      <c r="H40" s="105"/>
      <c r="I40" s="105"/>
      <c r="J40" s="105"/>
      <c r="K40" s="105"/>
      <c r="L40" s="105"/>
    </row>
    <row r="41" spans="2:12" s="66" customFormat="1" ht="11.25" customHeight="1">
      <c r="G41" s="105"/>
      <c r="H41" s="105"/>
      <c r="I41" s="105"/>
      <c r="J41" s="105"/>
      <c r="K41" s="105"/>
      <c r="L41" s="105"/>
    </row>
    <row r="42" spans="2:12" s="66" customFormat="1" ht="11.25" customHeight="1">
      <c r="G42" s="105"/>
      <c r="H42" s="105"/>
      <c r="I42" s="105"/>
      <c r="J42" s="105"/>
      <c r="K42" s="105"/>
      <c r="L42" s="105"/>
    </row>
    <row r="43" spans="2:12" s="66" customFormat="1" ht="11.25" customHeight="1">
      <c r="B43" s="67"/>
      <c r="C43" s="68"/>
      <c r="D43" s="68"/>
      <c r="E43" s="68"/>
      <c r="F43" s="68"/>
      <c r="G43" s="105"/>
      <c r="H43" s="105"/>
      <c r="I43" s="105"/>
      <c r="J43" s="105"/>
      <c r="K43" s="105"/>
      <c r="L43" s="105"/>
    </row>
    <row r="44" spans="2:12" s="66" customFormat="1" ht="11.25" customHeight="1">
      <c r="B44" s="67"/>
      <c r="C44" s="68"/>
      <c r="D44" s="68"/>
      <c r="E44" s="68"/>
      <c r="F44" s="68"/>
      <c r="G44" s="105"/>
      <c r="H44" s="105"/>
      <c r="I44" s="105"/>
      <c r="J44" s="105"/>
      <c r="K44" s="105"/>
      <c r="L44" s="105"/>
    </row>
    <row r="45" spans="2:12" s="66" customFormat="1" ht="11.25" customHeight="1">
      <c r="B45" s="67"/>
      <c r="C45" s="68"/>
      <c r="D45" s="68"/>
      <c r="E45" s="68"/>
      <c r="F45" s="68"/>
      <c r="G45" s="105"/>
      <c r="H45" s="105"/>
      <c r="I45" s="105"/>
      <c r="J45" s="105"/>
      <c r="K45" s="105"/>
      <c r="L45" s="105"/>
    </row>
    <row r="46" spans="2:12" s="66" customFormat="1" ht="11.25" customHeight="1">
      <c r="B46" s="67"/>
      <c r="C46" s="68"/>
      <c r="D46" s="68"/>
      <c r="E46" s="68"/>
      <c r="F46" s="68"/>
      <c r="G46" s="105"/>
      <c r="H46" s="105"/>
      <c r="I46" s="105"/>
      <c r="J46" s="105"/>
      <c r="K46" s="105"/>
      <c r="L46" s="105"/>
    </row>
    <row r="47" spans="2:12" s="66" customFormat="1" ht="11.25" customHeight="1">
      <c r="B47" s="67"/>
      <c r="C47" s="68"/>
      <c r="D47" s="68"/>
      <c r="E47" s="68"/>
      <c r="F47" s="68"/>
      <c r="G47" s="105"/>
      <c r="H47" s="105"/>
      <c r="I47" s="105"/>
      <c r="J47" s="105"/>
      <c r="K47" s="105"/>
      <c r="L47" s="105"/>
    </row>
    <row r="48" spans="2:12" s="66" customFormat="1" ht="11.25" customHeight="1">
      <c r="B48" s="67"/>
      <c r="C48" s="68"/>
      <c r="D48" s="68"/>
      <c r="E48" s="68"/>
      <c r="F48" s="68"/>
      <c r="G48" s="105"/>
      <c r="H48" s="105"/>
      <c r="I48" s="105"/>
      <c r="J48" s="105"/>
      <c r="K48" s="105"/>
      <c r="L48" s="105"/>
    </row>
    <row r="49" spans="2:12" s="66" customFormat="1" ht="11.25" customHeight="1">
      <c r="B49" s="67"/>
      <c r="C49" s="68"/>
      <c r="D49" s="68"/>
      <c r="E49" s="68"/>
      <c r="F49" s="68"/>
      <c r="G49" s="105"/>
      <c r="H49" s="105"/>
      <c r="I49" s="105"/>
      <c r="J49" s="105"/>
      <c r="K49" s="105"/>
      <c r="L49" s="105"/>
    </row>
    <row r="50" spans="2:12" s="66" customFormat="1" ht="11.25" customHeight="1">
      <c r="B50" s="67"/>
      <c r="C50" s="68"/>
      <c r="D50" s="68"/>
      <c r="E50" s="68"/>
      <c r="F50" s="68"/>
      <c r="G50" s="105"/>
      <c r="H50" s="105"/>
      <c r="I50" s="105"/>
      <c r="J50" s="105"/>
      <c r="K50" s="105"/>
      <c r="L50" s="105"/>
    </row>
    <row r="51" spans="2:12" s="66" customFormat="1" ht="11.25" customHeight="1">
      <c r="F51" s="176"/>
      <c r="G51" s="105"/>
      <c r="H51" s="105"/>
      <c r="I51" s="105"/>
      <c r="J51" s="105"/>
      <c r="K51" s="105"/>
      <c r="L51" s="105"/>
    </row>
    <row r="52" spans="2:12" s="66" customFormat="1" ht="11.25" customHeight="1">
      <c r="G52" s="105"/>
      <c r="H52" s="105"/>
      <c r="I52" s="105"/>
      <c r="J52" s="105"/>
      <c r="K52" s="105"/>
      <c r="L52" s="105"/>
    </row>
    <row r="53" spans="2:12" s="66" customFormat="1" ht="11.25" customHeight="1">
      <c r="G53" s="105"/>
      <c r="H53" s="105"/>
      <c r="I53" s="105"/>
      <c r="J53" s="105"/>
      <c r="K53" s="105"/>
      <c r="L53" s="105"/>
    </row>
    <row r="54" spans="2:12" s="66" customFormat="1" ht="11.25" customHeight="1">
      <c r="G54" s="105"/>
      <c r="H54" s="105"/>
      <c r="I54" s="105"/>
      <c r="J54" s="105"/>
      <c r="K54" s="105"/>
      <c r="L54" s="105"/>
    </row>
    <row r="55" spans="2:12" s="66" customFormat="1" ht="11.25" customHeight="1">
      <c r="B55" s="67"/>
      <c r="C55" s="68"/>
      <c r="D55" s="68"/>
      <c r="E55" s="68"/>
      <c r="F55" s="68"/>
      <c r="G55" s="105"/>
      <c r="H55" s="105"/>
      <c r="I55" s="105"/>
      <c r="J55" s="105"/>
      <c r="K55" s="105"/>
      <c r="L55" s="105"/>
    </row>
    <row r="56" spans="2:12" s="66" customFormat="1" ht="11.25" customHeight="1">
      <c r="B56" s="67"/>
      <c r="C56" s="68"/>
      <c r="D56" s="68"/>
      <c r="E56" s="68"/>
      <c r="F56" s="68"/>
      <c r="G56" s="105"/>
      <c r="H56" s="105"/>
      <c r="I56" s="105"/>
      <c r="J56" s="105"/>
      <c r="K56" s="105"/>
      <c r="L56" s="105"/>
    </row>
    <row r="57" spans="2:12" s="66" customFormat="1" ht="11.25" customHeight="1">
      <c r="B57" s="67"/>
      <c r="C57" s="68"/>
      <c r="D57" s="68"/>
      <c r="E57" s="68"/>
      <c r="F57" s="68"/>
      <c r="G57" s="105"/>
      <c r="H57" s="105"/>
      <c r="I57" s="105"/>
      <c r="J57" s="105"/>
      <c r="K57" s="105"/>
      <c r="L57" s="105"/>
    </row>
    <row r="58" spans="2:12" s="66" customFormat="1" ht="11.25" customHeight="1">
      <c r="B58" s="67"/>
      <c r="C58" s="68"/>
      <c r="D58" s="68"/>
      <c r="E58" s="68"/>
      <c r="F58" s="68"/>
      <c r="G58" s="105"/>
      <c r="H58" s="105"/>
      <c r="I58" s="105"/>
      <c r="J58" s="105"/>
      <c r="K58" s="105"/>
      <c r="L58" s="105"/>
    </row>
    <row r="59" spans="2:12" s="66" customFormat="1" ht="11.25" customHeight="1">
      <c r="B59" s="67"/>
      <c r="C59" s="68"/>
      <c r="D59" s="68"/>
      <c r="E59" s="68"/>
      <c r="F59" s="68"/>
      <c r="G59" s="105"/>
      <c r="H59" s="105"/>
      <c r="I59" s="105"/>
      <c r="J59" s="105"/>
      <c r="K59" s="105"/>
      <c r="L59" s="105"/>
    </row>
    <row r="60" spans="2:12" s="66" customFormat="1" ht="11.25" customHeight="1">
      <c r="B60" s="67"/>
      <c r="C60" s="68"/>
      <c r="D60" s="68"/>
      <c r="E60" s="68"/>
      <c r="F60" s="68"/>
      <c r="G60" s="105"/>
      <c r="H60" s="105"/>
      <c r="I60" s="105"/>
      <c r="J60" s="105"/>
      <c r="K60" s="105"/>
      <c r="L60" s="105"/>
    </row>
    <row r="61" spans="2:12" s="66" customFormat="1" ht="11.25" customHeight="1">
      <c r="B61" s="67"/>
      <c r="C61" s="68"/>
      <c r="D61" s="68"/>
      <c r="E61" s="68"/>
      <c r="F61" s="68"/>
      <c r="G61" s="105"/>
      <c r="H61" s="105"/>
      <c r="I61" s="105"/>
      <c r="J61" s="105"/>
      <c r="K61" s="105"/>
      <c r="L61" s="105"/>
    </row>
    <row r="62" spans="2:12" s="66" customFormat="1" ht="11.25" customHeight="1">
      <c r="B62" s="67"/>
      <c r="C62" s="68"/>
      <c r="D62" s="68"/>
      <c r="E62" s="68"/>
      <c r="F62" s="68"/>
      <c r="G62" s="105"/>
      <c r="H62" s="105"/>
      <c r="I62" s="105"/>
      <c r="J62" s="105"/>
      <c r="K62" s="105"/>
      <c r="L62" s="105"/>
    </row>
    <row r="63" spans="2:12" s="66" customFormat="1" ht="11.25" customHeight="1">
      <c r="G63" s="105"/>
      <c r="H63" s="105"/>
      <c r="I63" s="105"/>
      <c r="J63" s="105"/>
      <c r="K63" s="105"/>
      <c r="L63" s="105"/>
    </row>
    <row r="64" spans="2:12" s="66" customFormat="1" ht="11.25" customHeight="1">
      <c r="G64" s="105"/>
      <c r="H64" s="105"/>
      <c r="I64" s="105"/>
      <c r="J64" s="105"/>
      <c r="K64" s="105"/>
      <c r="L64" s="105"/>
    </row>
    <row r="65" spans="2:12" s="66" customFormat="1" ht="11.25" customHeight="1">
      <c r="B65" s="67"/>
      <c r="C65" s="68"/>
      <c r="D65" s="68"/>
      <c r="E65" s="68"/>
      <c r="F65" s="68"/>
      <c r="G65" s="105"/>
      <c r="H65" s="105"/>
      <c r="I65" s="105"/>
      <c r="J65" s="105"/>
      <c r="K65" s="105"/>
      <c r="L65" s="105"/>
    </row>
    <row r="66" spans="2:12" s="66" customFormat="1" ht="11.25" customHeight="1">
      <c r="B66" s="67"/>
      <c r="C66" s="68"/>
      <c r="D66" s="68"/>
      <c r="E66" s="68"/>
      <c r="F66" s="68"/>
      <c r="G66" s="105"/>
      <c r="H66" s="105"/>
      <c r="I66" s="105"/>
      <c r="J66" s="105"/>
      <c r="K66" s="105"/>
      <c r="L66" s="105"/>
    </row>
    <row r="67" spans="2:12" s="66" customFormat="1" ht="11.25" customHeight="1">
      <c r="B67" s="67"/>
      <c r="C67" s="68"/>
      <c r="D67" s="68"/>
      <c r="E67" s="68"/>
      <c r="F67" s="68"/>
      <c r="G67" s="105"/>
      <c r="H67" s="105"/>
      <c r="I67" s="105"/>
      <c r="J67" s="105"/>
      <c r="K67" s="105"/>
      <c r="L67" s="105"/>
    </row>
    <row r="68" spans="2:12" s="66" customFormat="1" ht="11.25" customHeight="1">
      <c r="B68" s="67"/>
      <c r="C68" s="68"/>
      <c r="D68" s="68"/>
      <c r="E68" s="68"/>
      <c r="F68" s="68"/>
      <c r="G68" s="105"/>
      <c r="H68" s="105"/>
      <c r="I68" s="105"/>
      <c r="J68" s="105"/>
      <c r="K68" s="105"/>
      <c r="L68" s="105"/>
    </row>
    <row r="69" spans="2:12" s="66" customFormat="1" ht="11.25" customHeight="1">
      <c r="B69" s="67"/>
      <c r="G69" s="105"/>
      <c r="H69" s="105"/>
      <c r="I69" s="105"/>
      <c r="J69" s="105"/>
      <c r="K69" s="105"/>
      <c r="L69" s="105"/>
    </row>
    <row r="70" spans="2:12" ht="24.75" customHeight="1"/>
    <row r="71" spans="2:12" ht="12.6" customHeight="1"/>
    <row r="72" spans="2:12" ht="11.25" customHeight="1"/>
    <row r="73" spans="2:12" ht="11.25" customHeight="1"/>
    <row r="74" spans="2:12" ht="11.25" customHeight="1"/>
    <row r="75" spans="2:12" ht="11.25" customHeight="1"/>
    <row r="76" spans="2:12" ht="11.25" customHeight="1"/>
    <row r="77" spans="2:12" ht="11.25" customHeight="1"/>
    <row r="78" spans="2:12" ht="11.25" customHeight="1"/>
    <row r="79" spans="2:12" ht="11.25" customHeight="1"/>
    <row r="80" spans="2:12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</sheetData>
  <mergeCells count="1">
    <mergeCell ref="B3:F3"/>
  </mergeCells>
  <hyperlinks>
    <hyperlink ref="A1" location="Índice!A1" display="Regreso al menú"/>
  </hyperlinks>
  <pageMargins left="0.70866141732283472" right="0.70866141732283472" top="0.74803149606299213" bottom="0.74803149606299213" header="0.31496062992125984" footer="0.31496062992125984"/>
  <pageSetup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4"/>
  <sheetViews>
    <sheetView showGridLines="0" zoomScaleNormal="100" workbookViewId="0">
      <selection activeCell="H36" sqref="H36"/>
    </sheetView>
  </sheetViews>
  <sheetFormatPr baseColWidth="10" defaultRowHeight="15.75"/>
  <cols>
    <col min="1" max="1" width="11.42578125" style="65"/>
    <col min="2" max="2" width="8.42578125" style="65" customWidth="1"/>
    <col min="3" max="3" width="15.5703125" style="65" bestFit="1" customWidth="1"/>
    <col min="4" max="4" width="14.140625" style="65" bestFit="1" customWidth="1"/>
    <col min="5" max="6" width="15.5703125" style="65" bestFit="1" customWidth="1"/>
    <col min="7" max="7" width="11.5703125" style="65" bestFit="1" customWidth="1"/>
    <col min="8" max="8" width="13.140625" style="65" bestFit="1" customWidth="1"/>
    <col min="9" max="11" width="12.85546875" style="65" customWidth="1"/>
    <col min="12" max="12" width="11.42578125" style="65" customWidth="1"/>
    <col min="13" max="16384" width="11.42578125" style="65"/>
  </cols>
  <sheetData>
    <row r="1" spans="1:12">
      <c r="A1" s="28" t="s">
        <v>74</v>
      </c>
      <c r="B1" s="104"/>
    </row>
    <row r="2" spans="1:12">
      <c r="A2" s="29"/>
      <c r="B2" s="104"/>
    </row>
    <row r="3" spans="1:12">
      <c r="B3" s="280" t="s">
        <v>386</v>
      </c>
      <c r="C3" s="280"/>
      <c r="D3" s="280"/>
      <c r="E3" s="280"/>
    </row>
    <row r="4" spans="1:12">
      <c r="B4" s="280" t="s">
        <v>127</v>
      </c>
      <c r="C4" s="280"/>
      <c r="D4" s="280"/>
      <c r="E4" s="280"/>
    </row>
    <row r="5" spans="1:12" s="71" customFormat="1" ht="20.25" customHeight="1">
      <c r="B5" s="99" t="s">
        <v>0</v>
      </c>
      <c r="C5" s="99" t="s">
        <v>183</v>
      </c>
      <c r="D5" s="99" t="s">
        <v>182</v>
      </c>
      <c r="E5" s="99" t="s">
        <v>266</v>
      </c>
      <c r="F5" s="74"/>
      <c r="G5" s="74"/>
    </row>
    <row r="6" spans="1:12" ht="11.25" customHeight="1">
      <c r="B6" s="100"/>
      <c r="C6" s="72"/>
      <c r="D6" s="72"/>
      <c r="E6" s="72"/>
      <c r="F6" s="72"/>
      <c r="G6" s="72"/>
    </row>
    <row r="7" spans="1:12">
      <c r="B7" s="101">
        <v>2010</v>
      </c>
      <c r="C7" s="255">
        <v>9173557</v>
      </c>
      <c r="D7" s="255">
        <v>4511293</v>
      </c>
      <c r="E7" s="255">
        <f t="shared" ref="E7:E12" si="0">SUM(C7:D7)</f>
        <v>13684850</v>
      </c>
      <c r="K7" s="73"/>
      <c r="L7" s="72"/>
    </row>
    <row r="8" spans="1:12">
      <c r="B8" s="101">
        <v>2011</v>
      </c>
      <c r="C8" s="255">
        <v>9230691</v>
      </c>
      <c r="D8" s="255">
        <v>4308770</v>
      </c>
      <c r="E8" s="255">
        <f t="shared" si="0"/>
        <v>13539461</v>
      </c>
      <c r="G8" s="72"/>
      <c r="K8" s="73"/>
      <c r="L8" s="72"/>
    </row>
    <row r="9" spans="1:12">
      <c r="B9" s="101">
        <v>2012</v>
      </c>
      <c r="C9" s="255">
        <v>10065848</v>
      </c>
      <c r="D9" s="255">
        <v>3687671</v>
      </c>
      <c r="E9" s="255">
        <f t="shared" si="0"/>
        <v>13753519</v>
      </c>
      <c r="G9" s="72"/>
      <c r="K9" s="73"/>
      <c r="L9" s="72"/>
    </row>
    <row r="10" spans="1:12">
      <c r="B10" s="101">
        <v>2013</v>
      </c>
      <c r="C10" s="255">
        <v>9255917</v>
      </c>
      <c r="D10" s="255">
        <v>3008100</v>
      </c>
      <c r="E10" s="255">
        <f t="shared" si="0"/>
        <v>12264017</v>
      </c>
      <c r="G10" s="72"/>
      <c r="K10" s="73"/>
      <c r="L10" s="72"/>
    </row>
    <row r="11" spans="1:12">
      <c r="B11" s="101">
        <v>2014</v>
      </c>
      <c r="C11" s="255">
        <v>7908899</v>
      </c>
      <c r="D11" s="255">
        <v>3174389</v>
      </c>
      <c r="E11" s="255">
        <f t="shared" si="0"/>
        <v>11083288</v>
      </c>
      <c r="G11" s="72"/>
      <c r="K11" s="73"/>
      <c r="L11" s="72"/>
    </row>
    <row r="12" spans="1:12">
      <c r="B12" s="101">
        <v>2015</v>
      </c>
      <c r="C12" s="255">
        <v>8129216</v>
      </c>
      <c r="D12" s="255">
        <v>3279396</v>
      </c>
      <c r="E12" s="255">
        <f t="shared" si="0"/>
        <v>11408612</v>
      </c>
      <c r="G12" s="72"/>
      <c r="H12" s="72"/>
      <c r="K12" s="73"/>
      <c r="L12" s="72"/>
    </row>
    <row r="13" spans="1:12" ht="11.25" customHeight="1">
      <c r="B13" s="102"/>
      <c r="C13" s="72"/>
      <c r="D13" s="72"/>
      <c r="E13" s="72"/>
      <c r="F13" s="72"/>
      <c r="G13" s="72"/>
      <c r="H13" s="72"/>
    </row>
    <row r="14" spans="1:12" ht="11.25" customHeight="1">
      <c r="B14" s="102"/>
      <c r="C14" s="72"/>
      <c r="D14" s="72"/>
      <c r="E14" s="102"/>
      <c r="F14" s="72"/>
      <c r="G14" s="72"/>
      <c r="H14" s="72"/>
    </row>
    <row r="15" spans="1:12" ht="11.25" customHeight="1">
      <c r="B15" s="100"/>
      <c r="C15" s="72"/>
      <c r="D15" s="72"/>
      <c r="E15" s="72"/>
      <c r="F15" s="72"/>
      <c r="G15" s="72"/>
      <c r="H15" s="72"/>
    </row>
    <row r="16" spans="1:12" ht="11.25" customHeight="1">
      <c r="B16" s="100"/>
      <c r="C16" s="72"/>
      <c r="D16" s="72"/>
      <c r="E16" s="72"/>
      <c r="F16" s="72"/>
      <c r="G16" s="72"/>
      <c r="H16" s="72"/>
    </row>
    <row r="17" spans="2:8" ht="11.25" customHeight="1">
      <c r="B17" s="100"/>
      <c r="C17" s="72"/>
      <c r="D17" s="72"/>
      <c r="E17" s="72"/>
      <c r="F17" s="72"/>
      <c r="G17" s="72"/>
      <c r="H17" s="72"/>
    </row>
    <row r="18" spans="2:8" ht="11.25" customHeight="1">
      <c r="B18" s="100"/>
      <c r="C18" s="72"/>
      <c r="D18" s="72"/>
      <c r="E18" s="72"/>
      <c r="F18" s="72"/>
      <c r="G18" s="72"/>
      <c r="H18" s="72"/>
    </row>
    <row r="19" spans="2:8" ht="11.25" customHeight="1">
      <c r="B19" s="100"/>
      <c r="C19" s="72"/>
      <c r="D19" s="72"/>
      <c r="E19" s="72"/>
      <c r="F19" s="72"/>
      <c r="G19" s="72"/>
      <c r="H19" s="72"/>
    </row>
    <row r="20" spans="2:8" ht="11.25" customHeight="1">
      <c r="B20" s="100"/>
      <c r="C20" s="72"/>
      <c r="D20" s="72"/>
      <c r="E20" s="72"/>
      <c r="F20" s="72"/>
      <c r="G20" s="72"/>
      <c r="H20" s="72"/>
    </row>
    <row r="21" spans="2:8" ht="11.25" customHeight="1">
      <c r="B21" s="100"/>
      <c r="E21" s="72"/>
      <c r="F21" s="72"/>
      <c r="G21" s="72"/>
      <c r="H21" s="72"/>
    </row>
    <row r="22" spans="2:8" ht="11.25" customHeight="1">
      <c r="B22" s="103" t="s">
        <v>270</v>
      </c>
      <c r="F22" s="72"/>
      <c r="G22" s="72"/>
      <c r="H22" s="72"/>
    </row>
    <row r="23" spans="2:8" ht="11.25" customHeight="1">
      <c r="B23" s="103" t="s">
        <v>172</v>
      </c>
    </row>
    <row r="24" spans="2:8" ht="27.75" customHeight="1"/>
    <row r="25" spans="2:8" ht="11.25" customHeight="1"/>
    <row r="26" spans="2:8" ht="11.25" customHeight="1"/>
    <row r="27" spans="2:8" ht="11.25" customHeight="1"/>
    <row r="28" spans="2:8" ht="11.25" customHeight="1"/>
    <row r="29" spans="2:8" ht="11.25" customHeight="1"/>
    <row r="30" spans="2:8" ht="11.25" customHeight="1"/>
    <row r="31" spans="2:8" ht="11.25" customHeight="1"/>
    <row r="32" spans="2:8" ht="11.25" customHeight="1"/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  <row r="40" ht="11.25" customHeight="1"/>
    <row r="41" ht="11.25" customHeight="1"/>
    <row r="42" ht="11.25" customHeight="1"/>
    <row r="43" ht="11.25" customHeight="1"/>
    <row r="44" ht="11.25" customHeight="1"/>
    <row r="45" ht="11.25" customHeight="1"/>
    <row r="46" ht="11.25" customHeight="1"/>
    <row r="47" ht="11.25" customHeight="1"/>
    <row r="48" ht="11.25" customHeight="1"/>
    <row r="49" spans="6:6" ht="11.25" customHeight="1"/>
    <row r="50" spans="6:6" ht="11.25" customHeight="1"/>
    <row r="51" spans="6:6" ht="11.25" customHeight="1">
      <c r="F51" s="175"/>
    </row>
    <row r="52" spans="6:6" ht="11.25" customHeight="1"/>
    <row r="53" spans="6:6" ht="11.25" customHeight="1"/>
    <row r="54" spans="6:6" ht="11.25" customHeight="1"/>
    <row r="55" spans="6:6" ht="11.25" customHeight="1"/>
    <row r="56" spans="6:6" ht="11.25" customHeight="1"/>
    <row r="57" spans="6:6" ht="11.25" customHeight="1"/>
    <row r="58" spans="6:6" ht="11.25" customHeight="1"/>
    <row r="59" spans="6:6" ht="11.25" customHeight="1"/>
    <row r="60" spans="6:6" ht="11.25" customHeight="1"/>
    <row r="61" spans="6:6" ht="11.25" customHeight="1"/>
    <row r="62" spans="6:6" ht="11.25" customHeight="1"/>
    <row r="63" spans="6:6" ht="11.25" customHeight="1"/>
    <row r="64" spans="6:6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</sheetData>
  <mergeCells count="2">
    <mergeCell ref="B3:E3"/>
    <mergeCell ref="B4:E4"/>
  </mergeCells>
  <hyperlinks>
    <hyperlink ref="A1" location="Índice!A1" display="Regreso al menú"/>
  </hyperlinks>
  <pageMargins left="0.70866141732283472" right="0.70866141732283472" top="0.74803149606299213" bottom="0.74803149606299213" header="0.31496062992125984" footer="0.31496062992125984"/>
  <pageSetup scale="97" orientation="portrait" r:id="rId1"/>
  <ignoredErrors>
    <ignoredError sqref="E7:E12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C22"/>
  <sheetViews>
    <sheetView showGridLines="0" workbookViewId="0">
      <selection activeCell="B4" sqref="B4:C4"/>
    </sheetView>
  </sheetViews>
  <sheetFormatPr baseColWidth="10" defaultRowHeight="15"/>
  <cols>
    <col min="2" max="2" width="14.140625" customWidth="1"/>
    <col min="3" max="3" width="29" customWidth="1"/>
  </cols>
  <sheetData>
    <row r="1" spans="1:3">
      <c r="A1" s="135" t="s">
        <v>74</v>
      </c>
      <c r="B1" s="117"/>
    </row>
    <row r="2" spans="1:3">
      <c r="A2" s="31"/>
      <c r="B2" s="117"/>
    </row>
    <row r="3" spans="1:3" ht="35.25" customHeight="1">
      <c r="B3" s="281" t="s">
        <v>364</v>
      </c>
      <c r="C3" s="281"/>
    </row>
    <row r="4" spans="1:3" ht="21" customHeight="1">
      <c r="B4" s="272" t="s">
        <v>365</v>
      </c>
      <c r="C4" s="272"/>
    </row>
    <row r="5" spans="1:3">
      <c r="B5" s="202" t="s">
        <v>282</v>
      </c>
      <c r="C5" s="202" t="s">
        <v>366</v>
      </c>
    </row>
    <row r="6" spans="1:3">
      <c r="B6" s="229">
        <v>2013</v>
      </c>
      <c r="C6" s="232">
        <v>185155</v>
      </c>
    </row>
    <row r="7" spans="1:3">
      <c r="B7" s="229">
        <v>2014</v>
      </c>
      <c r="C7" s="232">
        <v>450800</v>
      </c>
    </row>
    <row r="8" spans="1:3">
      <c r="B8" s="229">
        <v>2015</v>
      </c>
      <c r="C8" s="232">
        <v>2815868</v>
      </c>
    </row>
    <row r="21" spans="2:2">
      <c r="B21" s="103" t="s">
        <v>270</v>
      </c>
    </row>
    <row r="22" spans="2:2">
      <c r="B22" s="103" t="s">
        <v>172</v>
      </c>
    </row>
  </sheetData>
  <mergeCells count="2">
    <mergeCell ref="B3:C3"/>
    <mergeCell ref="B4:C4"/>
  </mergeCells>
  <hyperlinks>
    <hyperlink ref="A1" location="Índice!A1" display="Regreso al menú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showGridLines="0" workbookViewId="0">
      <selection activeCell="H21" sqref="H21"/>
    </sheetView>
  </sheetViews>
  <sheetFormatPr baseColWidth="10" defaultRowHeight="15"/>
  <cols>
    <col min="2" max="3" width="19.85546875" customWidth="1"/>
    <col min="5" max="6" width="19.7109375" customWidth="1"/>
  </cols>
  <sheetData>
    <row r="1" spans="1:16">
      <c r="A1" s="135" t="s">
        <v>74</v>
      </c>
      <c r="B1" s="117"/>
    </row>
    <row r="2" spans="1:16">
      <c r="A2" s="31"/>
      <c r="B2" s="117"/>
    </row>
    <row r="3" spans="1:16" ht="34.5" customHeight="1">
      <c r="B3" s="281" t="s">
        <v>355</v>
      </c>
      <c r="C3" s="281"/>
      <c r="E3" s="281" t="s">
        <v>355</v>
      </c>
      <c r="F3" s="281"/>
      <c r="H3" s="281" t="s">
        <v>356</v>
      </c>
      <c r="I3" s="281"/>
      <c r="J3" s="281"/>
      <c r="K3" s="281"/>
      <c r="L3" s="281"/>
      <c r="M3" s="281"/>
      <c r="N3" s="281"/>
      <c r="O3" s="281"/>
    </row>
    <row r="4" spans="1:16" ht="15" customHeight="1">
      <c r="B4" s="272" t="s">
        <v>357</v>
      </c>
      <c r="C4" s="272"/>
      <c r="E4" s="272" t="s">
        <v>387</v>
      </c>
      <c r="F4" s="272"/>
      <c r="H4" s="281" t="s">
        <v>18</v>
      </c>
      <c r="I4" s="281"/>
      <c r="J4" s="281"/>
      <c r="K4" s="281"/>
      <c r="L4" s="281"/>
      <c r="M4" s="281"/>
      <c r="N4" s="281"/>
      <c r="O4" s="281"/>
    </row>
    <row r="5" spans="1:16">
      <c r="B5" s="202" t="s">
        <v>282</v>
      </c>
      <c r="C5" s="202" t="s">
        <v>358</v>
      </c>
      <c r="E5" s="202" t="s">
        <v>282</v>
      </c>
      <c r="F5" s="202" t="s">
        <v>358</v>
      </c>
      <c r="H5" s="236" t="s">
        <v>282</v>
      </c>
      <c r="I5" s="236" t="s">
        <v>359</v>
      </c>
      <c r="J5" s="236" t="s">
        <v>360</v>
      </c>
      <c r="K5" s="236" t="s">
        <v>361</v>
      </c>
      <c r="L5" s="236" t="s">
        <v>362</v>
      </c>
      <c r="M5" s="236" t="s">
        <v>363</v>
      </c>
      <c r="N5" s="236" t="s">
        <v>69</v>
      </c>
      <c r="O5" s="236" t="s">
        <v>20</v>
      </c>
    </row>
    <row r="6" spans="1:16">
      <c r="B6" s="229">
        <v>2010</v>
      </c>
      <c r="C6" s="230">
        <v>2.65</v>
      </c>
      <c r="D6" s="229"/>
      <c r="E6" s="229">
        <v>2010</v>
      </c>
      <c r="F6" s="230">
        <v>0.97</v>
      </c>
      <c r="G6" s="231"/>
      <c r="H6" s="229">
        <v>2010</v>
      </c>
      <c r="I6" s="228">
        <v>106567.95</v>
      </c>
      <c r="J6" s="228">
        <v>11655.02</v>
      </c>
      <c r="K6" s="228">
        <v>217.8</v>
      </c>
      <c r="L6" s="228">
        <v>1265.43</v>
      </c>
      <c r="M6" s="228">
        <v>9.620000000000001</v>
      </c>
      <c r="N6" s="228">
        <v>1252.72</v>
      </c>
      <c r="O6" s="228">
        <v>120968.69</v>
      </c>
      <c r="P6" s="254"/>
    </row>
    <row r="7" spans="1:16">
      <c r="B7" s="229">
        <v>2011</v>
      </c>
      <c r="C7" s="230">
        <v>2.94</v>
      </c>
      <c r="D7" s="229"/>
      <c r="E7" s="229">
        <v>2011</v>
      </c>
      <c r="F7" s="230">
        <v>1.03</v>
      </c>
      <c r="G7" s="231"/>
      <c r="H7" s="229">
        <v>2011</v>
      </c>
      <c r="I7" s="228">
        <v>119422.41</v>
      </c>
      <c r="J7" s="228">
        <v>12485.19</v>
      </c>
      <c r="K7" s="228">
        <v>267.21000000000004</v>
      </c>
      <c r="L7" s="228">
        <v>1173.6600000000001</v>
      </c>
      <c r="M7" s="228">
        <v>3.04</v>
      </c>
      <c r="N7" s="228">
        <v>1357.63</v>
      </c>
      <c r="O7" s="228">
        <v>134709.31</v>
      </c>
      <c r="P7" s="254"/>
    </row>
    <row r="8" spans="1:16">
      <c r="B8" s="229">
        <v>2012</v>
      </c>
      <c r="C8" s="230">
        <v>2.91</v>
      </c>
      <c r="D8" s="229"/>
      <c r="E8" s="229">
        <v>2012</v>
      </c>
      <c r="F8" s="230">
        <v>1.0900000000000001</v>
      </c>
      <c r="G8" s="231"/>
      <c r="H8" s="229">
        <v>2012</v>
      </c>
      <c r="I8" s="228">
        <v>143174.03999999998</v>
      </c>
      <c r="J8" s="228">
        <v>13565.6</v>
      </c>
      <c r="K8" s="228">
        <v>328.58</v>
      </c>
      <c r="L8" s="228">
        <v>1428.17</v>
      </c>
      <c r="M8" s="228">
        <v>2.58</v>
      </c>
      <c r="N8" s="228">
        <v>1431.21</v>
      </c>
      <c r="O8" s="228">
        <v>159930.33000000002</v>
      </c>
      <c r="P8" s="254"/>
    </row>
    <row r="9" spans="1:16">
      <c r="B9" s="229">
        <v>2013</v>
      </c>
      <c r="C9" s="230">
        <v>3.07</v>
      </c>
      <c r="D9" s="229"/>
      <c r="E9" s="229">
        <v>2013</v>
      </c>
      <c r="F9" s="230">
        <v>1.07</v>
      </c>
      <c r="G9" s="231"/>
      <c r="H9" s="229">
        <v>2013</v>
      </c>
      <c r="I9" s="228">
        <v>140187.64000000001</v>
      </c>
      <c r="J9" s="228">
        <v>13421.720000000001</v>
      </c>
      <c r="K9" s="228">
        <v>331.65999999999997</v>
      </c>
      <c r="L9" s="228">
        <v>1656.16</v>
      </c>
      <c r="M9" s="228">
        <v>3.75</v>
      </c>
      <c r="N9" s="228">
        <v>1333.9299999999998</v>
      </c>
      <c r="O9" s="228">
        <v>156935.03000000003</v>
      </c>
      <c r="P9" s="254"/>
    </row>
    <row r="10" spans="1:16">
      <c r="B10" s="229">
        <v>2014</v>
      </c>
      <c r="C10" s="230">
        <v>3.1</v>
      </c>
      <c r="D10" s="229"/>
      <c r="E10" s="229">
        <v>2014</v>
      </c>
      <c r="F10" s="230">
        <v>1.1100000000000001</v>
      </c>
      <c r="G10" s="231"/>
      <c r="H10" s="229">
        <v>2014</v>
      </c>
      <c r="I10" s="228">
        <v>153041.97999999998</v>
      </c>
      <c r="J10" s="228">
        <v>15419.68</v>
      </c>
      <c r="K10" s="228">
        <v>365.03999999999996</v>
      </c>
      <c r="L10" s="228">
        <v>2780</v>
      </c>
      <c r="M10" s="228">
        <v>4.1099999999999994</v>
      </c>
      <c r="N10" s="228">
        <v>1188.42</v>
      </c>
      <c r="O10" s="228">
        <v>172799.39</v>
      </c>
      <c r="P10" s="254"/>
    </row>
    <row r="11" spans="1:16">
      <c r="B11" s="229">
        <v>2015</v>
      </c>
      <c r="C11" s="230">
        <v>3.0135459999999998</v>
      </c>
      <c r="D11" s="229"/>
      <c r="E11" s="229">
        <v>2015</v>
      </c>
      <c r="F11" s="230">
        <v>1.1000000000000001</v>
      </c>
      <c r="G11" s="231"/>
      <c r="H11" s="229">
        <v>2015</v>
      </c>
      <c r="I11" s="228">
        <v>231373.50420699999</v>
      </c>
      <c r="J11" s="228">
        <v>19835.365628</v>
      </c>
      <c r="K11" s="228">
        <v>552.86116787999993</v>
      </c>
      <c r="L11" s="228">
        <v>64014.600067999992</v>
      </c>
      <c r="M11" s="228">
        <v>5.8700860000000006</v>
      </c>
      <c r="N11" s="228">
        <v>1316.4001941699998</v>
      </c>
      <c r="O11" s="228">
        <v>317098.73135105002</v>
      </c>
      <c r="P11" s="254"/>
    </row>
    <row r="12" spans="1:16">
      <c r="C12" s="253"/>
      <c r="F12" s="253"/>
      <c r="H12" s="282"/>
      <c r="I12" s="282"/>
    </row>
    <row r="21" spans="2:8">
      <c r="B21" s="103" t="s">
        <v>270</v>
      </c>
      <c r="E21" s="103" t="s">
        <v>270</v>
      </c>
      <c r="H21" s="103" t="s">
        <v>270</v>
      </c>
    </row>
    <row r="22" spans="2:8">
      <c r="B22" s="103" t="s">
        <v>172</v>
      </c>
      <c r="E22" s="103" t="s">
        <v>172</v>
      </c>
      <c r="H22" s="103" t="s">
        <v>172</v>
      </c>
    </row>
  </sheetData>
  <mergeCells count="7">
    <mergeCell ref="H12:I12"/>
    <mergeCell ref="B3:C3"/>
    <mergeCell ref="E3:F3"/>
    <mergeCell ref="H3:O3"/>
    <mergeCell ref="B4:C4"/>
    <mergeCell ref="E4:F4"/>
    <mergeCell ref="H4:O4"/>
  </mergeCells>
  <hyperlinks>
    <hyperlink ref="A1" location="Índice!A1" display="Regreso al menú"/>
  </hyperlinks>
  <pageMargins left="0.70866141732283472" right="0.24" top="0.74803149606299213" bottom="0.74803149606299213" header="0.31496062992125984" footer="0.31496062992125984"/>
  <pageSetup scale="6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Hoja33">
    <pageSetUpPr fitToPage="1"/>
  </sheetPr>
  <dimension ref="A1:W51"/>
  <sheetViews>
    <sheetView showGridLines="0" workbookViewId="0"/>
  </sheetViews>
  <sheetFormatPr baseColWidth="10" defaultRowHeight="15"/>
  <cols>
    <col min="1" max="1" width="10.140625" style="238" customWidth="1"/>
    <col min="2" max="2" width="10.85546875" style="238" customWidth="1"/>
    <col min="3" max="3" width="16.28515625" style="238" customWidth="1"/>
    <col min="4" max="4" width="16.5703125" style="238" customWidth="1"/>
    <col min="5" max="8" width="14.140625" style="238" customWidth="1"/>
    <col min="9" max="10" width="11.42578125" style="238"/>
    <col min="11" max="11" width="16.28515625" style="238" customWidth="1"/>
    <col min="12" max="12" width="16.5703125" style="238" customWidth="1"/>
    <col min="13" max="13" width="16" style="238" customWidth="1"/>
    <col min="14" max="14" width="12.42578125" style="238" customWidth="1"/>
    <col min="15" max="15" width="12.28515625" style="238" customWidth="1"/>
    <col min="16" max="16" width="11.42578125" style="238"/>
    <col min="17" max="17" width="14.5703125" style="238" customWidth="1"/>
    <col min="18" max="18" width="13" style="238" customWidth="1"/>
    <col min="19" max="19" width="11.42578125" style="238"/>
    <col min="20" max="23" width="13" style="238" customWidth="1"/>
    <col min="24" max="16384" width="11.42578125" style="238"/>
  </cols>
  <sheetData>
    <row r="1" spans="1:23" ht="15.75">
      <c r="A1" s="133" t="s">
        <v>74</v>
      </c>
    </row>
    <row r="2" spans="1:23">
      <c r="A2" s="239"/>
    </row>
    <row r="3" spans="1:23" ht="30" customHeight="1">
      <c r="A3" s="239"/>
      <c r="B3" s="283" t="s">
        <v>102</v>
      </c>
      <c r="C3" s="283"/>
      <c r="D3" s="283"/>
      <c r="E3" s="283"/>
      <c r="F3" s="283"/>
      <c r="G3" s="283"/>
      <c r="H3" s="283"/>
      <c r="J3" s="283" t="s">
        <v>97</v>
      </c>
      <c r="K3" s="283" t="s">
        <v>187</v>
      </c>
      <c r="L3" s="283"/>
      <c r="M3" s="283"/>
      <c r="O3" s="283" t="s">
        <v>99</v>
      </c>
      <c r="P3" s="283"/>
      <c r="Q3" s="283"/>
      <c r="R3" s="283"/>
      <c r="T3" s="283" t="s">
        <v>102</v>
      </c>
      <c r="U3" s="283"/>
      <c r="V3" s="283"/>
      <c r="W3" s="283"/>
    </row>
    <row r="4" spans="1:23" ht="15" customHeight="1">
      <c r="A4" s="239"/>
      <c r="B4" s="283" t="s">
        <v>7</v>
      </c>
      <c r="C4" s="283"/>
      <c r="D4" s="283"/>
      <c r="E4" s="283"/>
      <c r="F4" s="283"/>
      <c r="G4" s="283"/>
      <c r="H4" s="283"/>
      <c r="J4" s="283" t="s">
        <v>7</v>
      </c>
      <c r="K4" s="283"/>
      <c r="L4" s="283"/>
      <c r="M4" s="283"/>
      <c r="O4" s="283" t="s">
        <v>7</v>
      </c>
      <c r="P4" s="283"/>
      <c r="Q4" s="283"/>
      <c r="R4" s="283"/>
      <c r="T4" s="283" t="s">
        <v>7</v>
      </c>
      <c r="U4" s="283"/>
      <c r="V4" s="283"/>
      <c r="W4" s="283"/>
    </row>
    <row r="5" spans="1:23" ht="15" customHeight="1">
      <c r="A5" s="239"/>
      <c r="B5" s="283"/>
      <c r="C5" s="283"/>
      <c r="D5" s="283"/>
      <c r="E5" s="283"/>
      <c r="F5" s="283"/>
      <c r="G5" s="283"/>
      <c r="H5" s="283"/>
      <c r="J5" s="283" t="s">
        <v>186</v>
      </c>
      <c r="K5" s="283"/>
      <c r="L5" s="283"/>
      <c r="M5" s="283"/>
      <c r="O5" s="240"/>
      <c r="P5" s="284" t="s">
        <v>18</v>
      </c>
      <c r="Q5" s="284"/>
      <c r="R5" s="284"/>
      <c r="T5" s="240"/>
      <c r="U5" s="284" t="s">
        <v>18</v>
      </c>
      <c r="V5" s="284"/>
      <c r="W5" s="284"/>
    </row>
    <row r="6" spans="1:23" ht="42.75">
      <c r="A6" s="239"/>
      <c r="B6" s="224" t="s">
        <v>0</v>
      </c>
      <c r="C6" s="224" t="s">
        <v>103</v>
      </c>
      <c r="D6" s="224" t="s">
        <v>104</v>
      </c>
      <c r="E6" s="224" t="s">
        <v>105</v>
      </c>
      <c r="F6" s="224" t="s">
        <v>106</v>
      </c>
      <c r="G6" s="224" t="s">
        <v>107</v>
      </c>
      <c r="H6" s="224" t="s">
        <v>108</v>
      </c>
      <c r="J6" s="224" t="s">
        <v>0</v>
      </c>
      <c r="K6" s="224" t="s">
        <v>185</v>
      </c>
      <c r="L6" s="224" t="s">
        <v>184</v>
      </c>
      <c r="M6" s="224" t="s">
        <v>98</v>
      </c>
      <c r="O6" s="224" t="s">
        <v>0</v>
      </c>
      <c r="P6" s="224" t="s">
        <v>20</v>
      </c>
      <c r="Q6" s="224" t="s">
        <v>100</v>
      </c>
      <c r="R6" s="224" t="s">
        <v>101</v>
      </c>
      <c r="T6" s="224" t="s">
        <v>0</v>
      </c>
      <c r="U6" s="224" t="s">
        <v>20</v>
      </c>
      <c r="V6" s="224" t="s">
        <v>21</v>
      </c>
      <c r="W6" s="224" t="s">
        <v>22</v>
      </c>
    </row>
    <row r="7" spans="1:23">
      <c r="A7" s="239"/>
      <c r="B7" s="130">
        <v>2010</v>
      </c>
      <c r="C7" s="132">
        <f>SUM(D7:H7)</f>
        <v>14625.372953</v>
      </c>
      <c r="D7" s="132">
        <v>2319.9521640000003</v>
      </c>
      <c r="E7" s="132">
        <v>1829.7345540000001</v>
      </c>
      <c r="F7" s="132">
        <v>3129.2812990000002</v>
      </c>
      <c r="G7" s="132">
        <v>7330.0506819999991</v>
      </c>
      <c r="H7" s="132">
        <v>16.354253999999997</v>
      </c>
      <c r="J7" s="130">
        <v>2010</v>
      </c>
      <c r="K7" s="241">
        <f>SUM(L7:M7)</f>
        <v>10746870</v>
      </c>
      <c r="L7" s="241">
        <v>10614620</v>
      </c>
      <c r="M7" s="131">
        <v>132250</v>
      </c>
      <c r="O7" s="24">
        <v>2010</v>
      </c>
      <c r="P7" s="242">
        <f>SUM(Q7:R7)</f>
        <v>14625.372952999998</v>
      </c>
      <c r="Q7" s="242">
        <v>6903.532784</v>
      </c>
      <c r="R7" s="242">
        <v>7721.8401689999992</v>
      </c>
      <c r="T7" s="24">
        <v>2010</v>
      </c>
      <c r="U7" s="242">
        <f>SUM(V7:W7)</f>
        <v>14625.372953000002</v>
      </c>
      <c r="V7" s="242">
        <v>8752.9442400000007</v>
      </c>
      <c r="W7" s="242">
        <v>5872.4287130000002</v>
      </c>
    </row>
    <row r="8" spans="1:23">
      <c r="A8" s="239"/>
      <c r="B8" s="130">
        <v>2011</v>
      </c>
      <c r="C8" s="132">
        <f>SUM(D8:H8)</f>
        <v>22983.931583999998</v>
      </c>
      <c r="D8" s="132">
        <v>4979.6677149999996</v>
      </c>
      <c r="E8" s="132">
        <v>1965.602983</v>
      </c>
      <c r="F8" s="132">
        <v>5473.2872939999997</v>
      </c>
      <c r="G8" s="132">
        <v>10528.571669000001</v>
      </c>
      <c r="H8" s="132">
        <v>36.801923000000002</v>
      </c>
      <c r="J8" s="130">
        <v>2011</v>
      </c>
      <c r="K8" s="241">
        <f>SUM(L8:M8)</f>
        <v>14859606</v>
      </c>
      <c r="L8" s="241">
        <v>14633911</v>
      </c>
      <c r="M8" s="131">
        <v>225695</v>
      </c>
      <c r="O8" s="24">
        <v>2011</v>
      </c>
      <c r="P8" s="242">
        <f>SUM(Q8:R8)</f>
        <v>22983.931583999998</v>
      </c>
      <c r="Q8" s="242">
        <v>11756.209763999999</v>
      </c>
      <c r="R8" s="242">
        <v>11227.721819999999</v>
      </c>
      <c r="T8" s="24">
        <v>2011</v>
      </c>
      <c r="U8" s="242">
        <f>SUM(V8:W8)</f>
        <v>22983.931583999998</v>
      </c>
      <c r="V8" s="242">
        <v>12715.580269</v>
      </c>
      <c r="W8" s="242">
        <v>10268.351315</v>
      </c>
    </row>
    <row r="9" spans="1:23">
      <c r="A9" s="239"/>
      <c r="B9" s="130">
        <v>2012</v>
      </c>
      <c r="C9" s="132">
        <f>SUM(D9:H9)</f>
        <v>32285.794731000002</v>
      </c>
      <c r="D9" s="132">
        <v>4992.5629420000005</v>
      </c>
      <c r="E9" s="132">
        <v>7004.911435</v>
      </c>
      <c r="F9" s="132">
        <v>11632.858157999999</v>
      </c>
      <c r="G9" s="132">
        <v>8395.201008</v>
      </c>
      <c r="H9" s="132">
        <v>260.261188</v>
      </c>
      <c r="J9" s="130">
        <v>2012</v>
      </c>
      <c r="K9" s="241">
        <f>SUM(L9:M9)</f>
        <v>24824784</v>
      </c>
      <c r="L9" s="241">
        <v>24592914</v>
      </c>
      <c r="M9" s="131">
        <v>231870</v>
      </c>
      <c r="O9" s="24">
        <v>2012</v>
      </c>
      <c r="P9" s="242">
        <f>SUM(Q9:R9)</f>
        <v>32285.794730999998</v>
      </c>
      <c r="Q9" s="242">
        <v>23563.514698999999</v>
      </c>
      <c r="R9" s="242">
        <v>8722.2800319999988</v>
      </c>
      <c r="T9" s="24">
        <v>2012</v>
      </c>
      <c r="U9" s="242">
        <f>SUM(V9:W9)</f>
        <v>32285.794731000002</v>
      </c>
      <c r="V9" s="242">
        <v>21389.822379000001</v>
      </c>
      <c r="W9" s="242">
        <v>10895.972352000001</v>
      </c>
    </row>
    <row r="10" spans="1:23">
      <c r="A10" s="239"/>
      <c r="B10" s="130">
        <v>2013</v>
      </c>
      <c r="C10" s="132">
        <f>SUM(D10:H10)</f>
        <v>35799.644514</v>
      </c>
      <c r="D10" s="132">
        <v>6526.1078809999999</v>
      </c>
      <c r="E10" s="132">
        <v>7971.5483779999995</v>
      </c>
      <c r="F10" s="132">
        <v>10831.83484</v>
      </c>
      <c r="G10" s="132">
        <v>10320.933396</v>
      </c>
      <c r="H10" s="132">
        <v>149.22001900000001</v>
      </c>
      <c r="J10" s="130">
        <v>2013</v>
      </c>
      <c r="K10" s="241">
        <f>SUM(L10:M10)</f>
        <v>40667210</v>
      </c>
      <c r="L10" s="241">
        <v>40406117</v>
      </c>
      <c r="M10" s="131">
        <v>261093</v>
      </c>
      <c r="O10" s="24">
        <v>2013</v>
      </c>
      <c r="P10" s="242">
        <f>SUM(Q10:R10)</f>
        <v>35799.644514</v>
      </c>
      <c r="Q10" s="242">
        <v>25061.932679000001</v>
      </c>
      <c r="R10" s="242">
        <v>10737.711835000002</v>
      </c>
      <c r="T10" s="24">
        <v>2013</v>
      </c>
      <c r="U10" s="242">
        <f>SUM(V10:W10)</f>
        <v>35799.644514</v>
      </c>
      <c r="V10" s="242">
        <v>22920.967045000001</v>
      </c>
      <c r="W10" s="242">
        <v>12878.677469</v>
      </c>
    </row>
    <row r="11" spans="1:23">
      <c r="A11" s="239"/>
      <c r="B11" s="130">
        <v>2014</v>
      </c>
      <c r="C11" s="132">
        <v>24835.778258000002</v>
      </c>
      <c r="D11" s="132">
        <v>4615.2135959999996</v>
      </c>
      <c r="E11" s="132">
        <v>2008.092085</v>
      </c>
      <c r="F11" s="132">
        <v>13578.004068</v>
      </c>
      <c r="G11" s="132">
        <v>4279.0092349999995</v>
      </c>
      <c r="H11" s="132">
        <v>355.45927399999999</v>
      </c>
      <c r="J11" s="130">
        <v>2014</v>
      </c>
      <c r="K11" s="241">
        <f>SUM(L11:M11)</f>
        <v>44463692</v>
      </c>
      <c r="L11" s="241">
        <v>44294672</v>
      </c>
      <c r="M11" s="131">
        <v>169020</v>
      </c>
      <c r="O11" s="24">
        <v>2014</v>
      </c>
      <c r="P11" s="243">
        <v>24835.778257999998</v>
      </c>
      <c r="Q11" s="242">
        <v>20473.311317</v>
      </c>
      <c r="R11" s="242">
        <v>4362.4669409999997</v>
      </c>
      <c r="T11" s="24">
        <v>2014</v>
      </c>
      <c r="U11" s="242">
        <v>24835.778258000002</v>
      </c>
      <c r="V11" s="242">
        <v>17746.493222000001</v>
      </c>
      <c r="W11" s="242">
        <v>7089.2850360000002</v>
      </c>
    </row>
    <row r="12" spans="1:23">
      <c r="B12" s="130"/>
      <c r="C12" s="132"/>
      <c r="D12" s="132"/>
      <c r="E12" s="132"/>
      <c r="F12" s="132"/>
      <c r="G12" s="132"/>
      <c r="H12" s="132"/>
      <c r="J12" s="134"/>
      <c r="K12" s="244"/>
      <c r="L12" s="131"/>
      <c r="M12" s="131"/>
      <c r="O12" s="117"/>
      <c r="P12" s="24"/>
      <c r="Q12" s="24"/>
      <c r="R12" s="245"/>
      <c r="T12" s="117"/>
      <c r="U12" s="24"/>
      <c r="V12" s="24"/>
      <c r="W12" s="245"/>
    </row>
    <row r="13" spans="1:23" ht="15" customHeight="1">
      <c r="J13" s="129"/>
      <c r="K13" s="129"/>
      <c r="L13" s="129"/>
      <c r="M13" s="129"/>
      <c r="O13" s="117"/>
      <c r="P13" s="117"/>
      <c r="Q13" s="117"/>
      <c r="R13" s="117"/>
      <c r="T13" s="117"/>
      <c r="U13" s="117"/>
      <c r="V13" s="117"/>
      <c r="W13" s="117"/>
    </row>
    <row r="14" spans="1:23">
      <c r="J14" s="129"/>
      <c r="K14" s="129"/>
      <c r="L14" s="246"/>
      <c r="M14" s="246"/>
      <c r="O14" s="117"/>
      <c r="P14" s="117"/>
      <c r="Q14" s="117"/>
      <c r="R14" s="117"/>
      <c r="T14" s="117"/>
      <c r="U14" s="117"/>
      <c r="V14" s="117"/>
      <c r="W14" s="117"/>
    </row>
    <row r="15" spans="1:23">
      <c r="J15" s="129"/>
      <c r="K15" s="129"/>
      <c r="L15" s="246"/>
      <c r="M15" s="246"/>
      <c r="O15" s="117"/>
      <c r="P15" s="117"/>
      <c r="Q15" s="117"/>
      <c r="R15" s="117"/>
      <c r="T15" s="117"/>
      <c r="U15" s="117"/>
      <c r="V15" s="117"/>
      <c r="W15" s="117"/>
    </row>
    <row r="16" spans="1:23">
      <c r="J16" s="129"/>
      <c r="K16" s="129"/>
      <c r="L16" s="247"/>
      <c r="M16" s="247"/>
      <c r="O16" s="117"/>
      <c r="P16" s="117"/>
      <c r="Q16" s="117"/>
      <c r="R16" s="117"/>
      <c r="T16" s="117"/>
      <c r="U16" s="117"/>
      <c r="V16" s="117"/>
      <c r="W16" s="117"/>
    </row>
    <row r="17" spans="2:23">
      <c r="J17" s="129"/>
      <c r="K17" s="129"/>
      <c r="L17" s="136"/>
      <c r="M17" s="246"/>
      <c r="O17" s="117"/>
      <c r="P17" s="117"/>
      <c r="Q17" s="117"/>
      <c r="R17" s="117"/>
      <c r="T17" s="117"/>
      <c r="U17" s="117"/>
      <c r="V17" s="117"/>
      <c r="W17" s="117"/>
    </row>
    <row r="18" spans="2:23">
      <c r="B18" s="248"/>
      <c r="J18" s="129"/>
      <c r="K18" s="129"/>
      <c r="L18" s="136"/>
      <c r="M18" s="246"/>
      <c r="O18" s="117"/>
      <c r="P18" s="117"/>
      <c r="Q18" s="117"/>
      <c r="R18" s="117"/>
      <c r="T18" s="117"/>
      <c r="U18" s="117"/>
      <c r="V18" s="117"/>
      <c r="W18" s="117"/>
    </row>
    <row r="19" spans="2:23">
      <c r="B19" s="248"/>
      <c r="J19" s="129"/>
      <c r="K19" s="129"/>
      <c r="L19" s="136"/>
      <c r="M19" s="246"/>
      <c r="O19" s="117"/>
      <c r="P19" s="117"/>
      <c r="Q19" s="117"/>
      <c r="R19" s="117"/>
      <c r="T19" s="117"/>
      <c r="U19" s="117"/>
      <c r="V19" s="117"/>
      <c r="W19" s="117"/>
    </row>
    <row r="20" spans="2:23">
      <c r="J20" s="129"/>
      <c r="K20" s="129"/>
      <c r="L20" s="136"/>
      <c r="M20" s="246"/>
      <c r="O20" s="117"/>
      <c r="P20" s="117"/>
      <c r="Q20" s="117"/>
      <c r="R20" s="117"/>
      <c r="T20" s="117"/>
      <c r="U20" s="117"/>
      <c r="V20" s="117"/>
      <c r="W20" s="117"/>
    </row>
    <row r="21" spans="2:23">
      <c r="J21" s="129"/>
      <c r="K21" s="129"/>
      <c r="L21" s="136"/>
      <c r="M21" s="246"/>
      <c r="O21" s="117"/>
      <c r="P21" s="117"/>
      <c r="Q21" s="117"/>
      <c r="R21" s="117"/>
    </row>
    <row r="22" spans="2:23">
      <c r="B22" s="283" t="s">
        <v>190</v>
      </c>
      <c r="C22" s="283"/>
      <c r="D22" s="283"/>
      <c r="E22" s="283"/>
      <c r="F22" s="283"/>
      <c r="G22" s="283"/>
      <c r="H22" s="283"/>
      <c r="J22" s="283" t="s">
        <v>97</v>
      </c>
      <c r="K22" s="283" t="s">
        <v>187</v>
      </c>
      <c r="L22" s="283"/>
      <c r="M22" s="283"/>
      <c r="O22" s="283" t="s">
        <v>99</v>
      </c>
      <c r="P22" s="283"/>
      <c r="Q22" s="283"/>
      <c r="R22" s="283"/>
      <c r="T22" s="283" t="s">
        <v>102</v>
      </c>
      <c r="U22" s="283"/>
      <c r="V22" s="283"/>
      <c r="W22" s="283"/>
    </row>
    <row r="23" spans="2:23">
      <c r="B23" s="283" t="s">
        <v>127</v>
      </c>
      <c r="C23" s="283"/>
      <c r="D23" s="283"/>
      <c r="E23" s="283"/>
      <c r="F23" s="283"/>
      <c r="G23" s="283"/>
      <c r="H23" s="283"/>
      <c r="J23" s="283" t="s">
        <v>127</v>
      </c>
      <c r="K23" s="283"/>
      <c r="L23" s="283"/>
      <c r="M23" s="283"/>
      <c r="O23" s="283" t="s">
        <v>129</v>
      </c>
      <c r="P23" s="283"/>
      <c r="Q23" s="283"/>
      <c r="R23" s="283"/>
      <c r="T23" s="283" t="s">
        <v>129</v>
      </c>
      <c r="U23" s="283"/>
      <c r="V23" s="283"/>
      <c r="W23" s="283"/>
    </row>
    <row r="24" spans="2:23">
      <c r="B24" s="283" t="s">
        <v>18</v>
      </c>
      <c r="C24" s="283"/>
      <c r="D24" s="283"/>
      <c r="E24" s="283"/>
      <c r="F24" s="283"/>
      <c r="G24" s="283"/>
      <c r="H24" s="283"/>
      <c r="J24" s="283" t="s">
        <v>186</v>
      </c>
      <c r="K24" s="283"/>
      <c r="L24" s="283"/>
      <c r="M24" s="283"/>
      <c r="O24" s="240"/>
      <c r="P24" s="284" t="s">
        <v>18</v>
      </c>
      <c r="Q24" s="284"/>
      <c r="R24" s="284"/>
      <c r="T24" s="240"/>
      <c r="U24" s="284" t="s">
        <v>18</v>
      </c>
      <c r="V24" s="284"/>
      <c r="W24" s="284"/>
    </row>
    <row r="25" spans="2:23" ht="42.75">
      <c r="B25" s="224" t="s">
        <v>0</v>
      </c>
      <c r="C25" s="224" t="s">
        <v>103</v>
      </c>
      <c r="D25" s="224" t="s">
        <v>104</v>
      </c>
      <c r="E25" s="224" t="s">
        <v>188</v>
      </c>
      <c r="F25" s="224" t="s">
        <v>106</v>
      </c>
      <c r="G25" s="224" t="s">
        <v>107</v>
      </c>
      <c r="H25" s="224" t="s">
        <v>189</v>
      </c>
      <c r="J25" s="224" t="s">
        <v>0</v>
      </c>
      <c r="K25" s="224" t="s">
        <v>185</v>
      </c>
      <c r="L25" s="224" t="s">
        <v>184</v>
      </c>
      <c r="M25" s="224" t="s">
        <v>98</v>
      </c>
      <c r="O25" s="224" t="s">
        <v>0</v>
      </c>
      <c r="P25" s="224" t="s">
        <v>20</v>
      </c>
      <c r="Q25" s="224" t="s">
        <v>100</v>
      </c>
      <c r="R25" s="224" t="s">
        <v>101</v>
      </c>
      <c r="T25" s="224" t="s">
        <v>0</v>
      </c>
      <c r="U25" s="224" t="s">
        <v>20</v>
      </c>
      <c r="V25" s="224" t="s">
        <v>21</v>
      </c>
      <c r="W25" s="224" t="s">
        <v>22</v>
      </c>
    </row>
    <row r="26" spans="2:23">
      <c r="B26" s="130">
        <v>2010</v>
      </c>
      <c r="C26" s="132">
        <v>7546.5832959999998</v>
      </c>
      <c r="D26" s="132">
        <v>1736.223992</v>
      </c>
      <c r="E26" s="132">
        <v>1378.3183289999999</v>
      </c>
      <c r="F26" s="132">
        <v>1062.935907</v>
      </c>
      <c r="G26" s="132">
        <v>3359.8581629999999</v>
      </c>
      <c r="H26" s="132">
        <v>9.2469049999999999</v>
      </c>
      <c r="J26" s="130">
        <v>2010</v>
      </c>
      <c r="K26" s="241">
        <f t="shared" ref="K26:K31" si="0">SUM(L26:M26)</f>
        <v>3553524</v>
      </c>
      <c r="L26" s="131">
        <v>3492265</v>
      </c>
      <c r="M26" s="131">
        <v>61259</v>
      </c>
      <c r="O26" s="24">
        <v>2010</v>
      </c>
      <c r="P26" s="242">
        <f t="shared" ref="P26:P31" si="1">SUM(Q26:R26)</f>
        <v>7546.5832959999998</v>
      </c>
      <c r="Q26" s="242">
        <v>4087.2411849999999</v>
      </c>
      <c r="R26" s="242">
        <v>3459.3421109999999</v>
      </c>
      <c r="T26" s="24">
        <v>2010</v>
      </c>
      <c r="U26" s="242">
        <f t="shared" ref="U26:U31" si="2">SUM(V26:W26)</f>
        <v>7546.5832959999998</v>
      </c>
      <c r="V26" s="242">
        <v>4767.9902339999999</v>
      </c>
      <c r="W26" s="242">
        <v>2778.5930619999999</v>
      </c>
    </row>
    <row r="27" spans="2:23">
      <c r="B27" s="130">
        <v>2011</v>
      </c>
      <c r="C27" s="132">
        <v>11899.668669999999</v>
      </c>
      <c r="D27" s="132">
        <v>1917.8213229999999</v>
      </c>
      <c r="E27" s="132">
        <v>877.99431799999991</v>
      </c>
      <c r="F27" s="132">
        <v>3477.9730220000001</v>
      </c>
      <c r="G27" s="132">
        <v>5605.1424109999998</v>
      </c>
      <c r="H27" s="132">
        <v>20.737596</v>
      </c>
      <c r="J27" s="130">
        <v>2011</v>
      </c>
      <c r="K27" s="241">
        <f t="shared" si="0"/>
        <v>7841074</v>
      </c>
      <c r="L27" s="131">
        <v>7713233</v>
      </c>
      <c r="M27" s="131">
        <v>127841</v>
      </c>
      <c r="O27" s="24">
        <v>2011</v>
      </c>
      <c r="P27" s="242">
        <f t="shared" si="1"/>
        <v>11899.668670000001</v>
      </c>
      <c r="Q27" s="242">
        <v>6112.4947620000003</v>
      </c>
      <c r="R27" s="242">
        <v>5787.1739080000007</v>
      </c>
      <c r="T27" s="24">
        <v>2011</v>
      </c>
      <c r="U27" s="242">
        <f t="shared" si="2"/>
        <v>11899.668669999999</v>
      </c>
      <c r="V27" s="242">
        <v>6118.2432779999999</v>
      </c>
      <c r="W27" s="242">
        <v>5781.4253920000001</v>
      </c>
    </row>
    <row r="28" spans="2:23">
      <c r="B28" s="130">
        <v>2012</v>
      </c>
      <c r="C28" s="132">
        <v>16267.810207999997</v>
      </c>
      <c r="D28" s="132">
        <v>2665.7280519999995</v>
      </c>
      <c r="E28" s="132">
        <v>2598.34989</v>
      </c>
      <c r="F28" s="132">
        <v>5974.6129099999998</v>
      </c>
      <c r="G28" s="132">
        <v>4905.5199030000003</v>
      </c>
      <c r="H28" s="132">
        <v>123.599453</v>
      </c>
      <c r="J28" s="130">
        <v>2012</v>
      </c>
      <c r="K28" s="241">
        <f t="shared" si="0"/>
        <v>11999371</v>
      </c>
      <c r="L28" s="131">
        <v>11879075</v>
      </c>
      <c r="M28" s="131">
        <v>120296</v>
      </c>
      <c r="O28" s="24">
        <v>2012</v>
      </c>
      <c r="P28" s="242">
        <f t="shared" si="1"/>
        <v>16267.810207999999</v>
      </c>
      <c r="Q28" s="242">
        <v>11196.876062999998</v>
      </c>
      <c r="R28" s="242">
        <v>5070.9341450000002</v>
      </c>
      <c r="T28" s="24">
        <v>2012</v>
      </c>
      <c r="U28" s="242">
        <f t="shared" si="2"/>
        <v>16267.810207999997</v>
      </c>
      <c r="V28" s="242">
        <v>10368.185945999998</v>
      </c>
      <c r="W28" s="242">
        <v>5899.6242619999994</v>
      </c>
    </row>
    <row r="29" spans="2:23">
      <c r="B29" s="130">
        <v>2013</v>
      </c>
      <c r="C29" s="132">
        <v>22428.981153000001</v>
      </c>
      <c r="D29" s="132">
        <v>3538.5123830000002</v>
      </c>
      <c r="E29" s="132">
        <v>5196.4730549999995</v>
      </c>
      <c r="F29" s="132">
        <v>6061.8058329999994</v>
      </c>
      <c r="G29" s="132">
        <v>7591.0315460000002</v>
      </c>
      <c r="H29" s="132">
        <v>41.158335999999998</v>
      </c>
      <c r="J29" s="130">
        <v>2013</v>
      </c>
      <c r="K29" s="241">
        <f t="shared" si="0"/>
        <v>23064004</v>
      </c>
      <c r="L29" s="131">
        <v>22902089</v>
      </c>
      <c r="M29" s="131">
        <v>161915</v>
      </c>
      <c r="O29" s="24">
        <v>2013</v>
      </c>
      <c r="P29" s="242">
        <f t="shared" si="1"/>
        <v>22428.981153000001</v>
      </c>
      <c r="Q29" s="242">
        <v>14498.916236999999</v>
      </c>
      <c r="R29" s="242">
        <v>7930.0649160000003</v>
      </c>
      <c r="T29" s="24">
        <v>2013</v>
      </c>
      <c r="U29" s="242">
        <f t="shared" si="2"/>
        <v>22428.981153000001</v>
      </c>
      <c r="V29" s="242">
        <v>13734.797855000001</v>
      </c>
      <c r="W29" s="242">
        <v>8694.1832979999999</v>
      </c>
    </row>
    <row r="30" spans="2:23">
      <c r="B30" s="130">
        <v>2014</v>
      </c>
      <c r="C30" s="132">
        <v>13714.198691000001</v>
      </c>
      <c r="D30" s="132">
        <v>2685.8947170000001</v>
      </c>
      <c r="E30" s="132">
        <v>1482.1001639999999</v>
      </c>
      <c r="F30" s="132">
        <v>8990.3313209999997</v>
      </c>
      <c r="G30" s="132">
        <v>396.39556700000003</v>
      </c>
      <c r="H30" s="132">
        <v>159.476922</v>
      </c>
      <c r="J30" s="130">
        <v>2014</v>
      </c>
      <c r="K30" s="241">
        <f t="shared" si="0"/>
        <v>19039696</v>
      </c>
      <c r="L30" s="131">
        <v>19026917</v>
      </c>
      <c r="M30" s="131">
        <v>12779</v>
      </c>
      <c r="O30" s="24">
        <v>2014</v>
      </c>
      <c r="P30" s="242">
        <f t="shared" si="1"/>
        <v>13714.198691</v>
      </c>
      <c r="Q30" s="242">
        <v>13317.526437</v>
      </c>
      <c r="R30" s="242">
        <v>396.67225400000001</v>
      </c>
      <c r="T30" s="24">
        <v>2014</v>
      </c>
      <c r="U30" s="242">
        <f t="shared" si="2"/>
        <v>13714.198691000001</v>
      </c>
      <c r="V30" s="242">
        <v>10310.369280000001</v>
      </c>
      <c r="W30" s="242">
        <v>3403.8294110000002</v>
      </c>
    </row>
    <row r="31" spans="2:23">
      <c r="B31" s="130">
        <v>2015</v>
      </c>
      <c r="C31" s="132">
        <v>13133.829717000001</v>
      </c>
      <c r="D31" s="132">
        <v>2816.5572050000001</v>
      </c>
      <c r="E31" s="132">
        <v>1284.0891510000001</v>
      </c>
      <c r="F31" s="132">
        <v>5654.1891510000005</v>
      </c>
      <c r="G31" s="132">
        <v>2969.421335</v>
      </c>
      <c r="H31" s="132">
        <v>409.57287500000001</v>
      </c>
      <c r="J31" s="130">
        <v>2015</v>
      </c>
      <c r="K31" s="241">
        <f t="shared" si="0"/>
        <v>34874410</v>
      </c>
      <c r="L31" s="131">
        <v>34717406</v>
      </c>
      <c r="M31" s="131">
        <v>157004</v>
      </c>
      <c r="O31" s="24">
        <v>2015</v>
      </c>
      <c r="P31" s="242">
        <f t="shared" si="1"/>
        <v>13133.829717000001</v>
      </c>
      <c r="Q31" s="242">
        <v>9977.9541830000016</v>
      </c>
      <c r="R31" s="242">
        <v>3155.8755339999998</v>
      </c>
      <c r="T31" s="24">
        <v>2015</v>
      </c>
      <c r="U31" s="242">
        <f t="shared" si="2"/>
        <v>13133.829717000001</v>
      </c>
      <c r="V31" s="242">
        <v>9422.8206060000011</v>
      </c>
      <c r="W31" s="242">
        <v>3711.0091109999998</v>
      </c>
    </row>
    <row r="40" spans="2:2">
      <c r="B40" s="129" t="s">
        <v>6</v>
      </c>
    </row>
    <row r="41" spans="2:2">
      <c r="B41" s="129" t="s">
        <v>5</v>
      </c>
    </row>
    <row r="51" spans="6:6">
      <c r="F51" s="174"/>
    </row>
  </sheetData>
  <mergeCells count="24">
    <mergeCell ref="U24:W24"/>
    <mergeCell ref="O22:R22"/>
    <mergeCell ref="O23:R23"/>
    <mergeCell ref="P24:R24"/>
    <mergeCell ref="T3:W3"/>
    <mergeCell ref="T4:W4"/>
    <mergeCell ref="U5:W5"/>
    <mergeCell ref="T22:W22"/>
    <mergeCell ref="T23:W23"/>
    <mergeCell ref="O3:R3"/>
    <mergeCell ref="O4:R4"/>
    <mergeCell ref="P5:R5"/>
    <mergeCell ref="J24:M24"/>
    <mergeCell ref="B3:H3"/>
    <mergeCell ref="B4:H4"/>
    <mergeCell ref="B5:H5"/>
    <mergeCell ref="B22:H22"/>
    <mergeCell ref="B23:H23"/>
    <mergeCell ref="B24:H24"/>
    <mergeCell ref="J3:M3"/>
    <mergeCell ref="J4:M4"/>
    <mergeCell ref="J5:M5"/>
    <mergeCell ref="J22:M22"/>
    <mergeCell ref="J23:M23"/>
  </mergeCells>
  <hyperlinks>
    <hyperlink ref="A1" location="Índice!A1" display="Regreso al menú"/>
  </hyperlinks>
  <pageMargins left="0.70866141732283472" right="0.19685039370078741" top="0.74803149606299213" bottom="0.74803149606299213" header="0.31496062992125984" footer="0.31496062992125984"/>
  <pageSetup scale="41" orientation="landscape" horizontalDpi="200" verticalDpi="20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"/>
  <sheetViews>
    <sheetView showGridLines="0" zoomScaleNormal="100" workbookViewId="0">
      <selection activeCell="A2" sqref="A2"/>
    </sheetView>
  </sheetViews>
  <sheetFormatPr baseColWidth="10" defaultRowHeight="12.75"/>
  <cols>
    <col min="1" max="1" width="11.42578125" style="153"/>
    <col min="2" max="2" width="9.85546875" style="154" customWidth="1"/>
    <col min="3" max="3" width="13" style="153" bestFit="1" customWidth="1"/>
    <col min="4" max="4" width="18.28515625" style="153" customWidth="1"/>
    <col min="5" max="5" width="10" style="153" bestFit="1" customWidth="1"/>
    <col min="6" max="6" width="14.140625" style="153" customWidth="1"/>
    <col min="7" max="7" width="1.140625" style="154" customWidth="1"/>
    <col min="8" max="9" width="11.42578125" style="153"/>
    <col min="10" max="11" width="14.140625" style="153" customWidth="1"/>
    <col min="12" max="12" width="11.42578125" style="153"/>
    <col min="13" max="13" width="13.42578125" style="153" customWidth="1"/>
    <col min="14" max="16384" width="11.42578125" style="153"/>
  </cols>
  <sheetData>
    <row r="1" spans="1:13">
      <c r="A1" s="135" t="s">
        <v>74</v>
      </c>
      <c r="B1" s="117"/>
    </row>
    <row r="2" spans="1:13">
      <c r="A2" s="31"/>
      <c r="B2" s="117"/>
    </row>
    <row r="3" spans="1:13" ht="14.25">
      <c r="B3" s="285" t="s">
        <v>15</v>
      </c>
      <c r="C3" s="285"/>
      <c r="D3" s="285"/>
      <c r="E3" s="285"/>
      <c r="F3" s="285"/>
      <c r="G3" s="164"/>
      <c r="I3" s="285" t="s">
        <v>15</v>
      </c>
      <c r="J3" s="285"/>
      <c r="K3" s="285"/>
      <c r="L3" s="285"/>
      <c r="M3" s="285"/>
    </row>
    <row r="4" spans="1:13" ht="14.25">
      <c r="B4" s="285" t="s">
        <v>7</v>
      </c>
      <c r="C4" s="285"/>
      <c r="D4" s="285"/>
      <c r="E4" s="285"/>
      <c r="F4" s="285"/>
      <c r="G4" s="164"/>
      <c r="I4" s="285" t="s">
        <v>129</v>
      </c>
      <c r="J4" s="285"/>
      <c r="K4" s="285"/>
      <c r="L4" s="285"/>
      <c r="M4" s="285"/>
    </row>
    <row r="5" spans="1:13" ht="54" customHeight="1">
      <c r="B5" s="223" t="s">
        <v>282</v>
      </c>
      <c r="C5" s="165" t="s">
        <v>278</v>
      </c>
      <c r="D5" s="165" t="s">
        <v>279</v>
      </c>
      <c r="E5" s="165" t="s">
        <v>280</v>
      </c>
      <c r="F5" s="165" t="s">
        <v>281</v>
      </c>
      <c r="G5" s="166"/>
      <c r="I5" s="223" t="s">
        <v>282</v>
      </c>
      <c r="J5" s="165" t="s">
        <v>278</v>
      </c>
      <c r="K5" s="165" t="s">
        <v>279</v>
      </c>
      <c r="L5" s="165" t="s">
        <v>280</v>
      </c>
      <c r="M5" s="165" t="s">
        <v>281</v>
      </c>
    </row>
    <row r="6" spans="1:13" ht="22.5">
      <c r="B6" s="167"/>
      <c r="C6" s="167" t="s">
        <v>283</v>
      </c>
      <c r="D6" s="167" t="s">
        <v>18</v>
      </c>
      <c r="E6" s="167" t="s">
        <v>18</v>
      </c>
      <c r="F6" s="167" t="s">
        <v>284</v>
      </c>
      <c r="G6" s="168"/>
      <c r="I6" s="167"/>
      <c r="J6" s="167" t="s">
        <v>283</v>
      </c>
      <c r="K6" s="167" t="s">
        <v>18</v>
      </c>
      <c r="L6" s="167" t="s">
        <v>18</v>
      </c>
      <c r="M6" s="167" t="s">
        <v>284</v>
      </c>
    </row>
    <row r="7" spans="1:13">
      <c r="B7" s="155"/>
      <c r="C7" s="156"/>
      <c r="D7" s="157"/>
      <c r="E7" s="157"/>
      <c r="F7" s="154"/>
      <c r="G7" s="158"/>
      <c r="I7" s="155">
        <v>2002</v>
      </c>
      <c r="J7" s="156">
        <v>53816</v>
      </c>
      <c r="K7" s="157">
        <v>735.25529999999992</v>
      </c>
      <c r="L7" s="157">
        <v>8136.8204000000005</v>
      </c>
      <c r="M7" s="157">
        <v>11.066659975113408</v>
      </c>
    </row>
    <row r="8" spans="1:13">
      <c r="B8" s="155"/>
      <c r="C8" s="159"/>
      <c r="D8" s="160"/>
      <c r="E8" s="160"/>
      <c r="F8" s="154"/>
      <c r="G8" s="158"/>
      <c r="I8" s="155">
        <v>2003</v>
      </c>
      <c r="J8" s="159">
        <v>51879</v>
      </c>
      <c r="K8" s="160">
        <v>750.5</v>
      </c>
      <c r="L8" s="160">
        <v>19073.3</v>
      </c>
      <c r="M8" s="157">
        <v>25.414123917388405</v>
      </c>
    </row>
    <row r="9" spans="1:13">
      <c r="B9" s="155"/>
      <c r="C9" s="159"/>
      <c r="D9" s="160"/>
      <c r="E9" s="160"/>
      <c r="F9" s="154"/>
      <c r="G9" s="158"/>
      <c r="I9" s="155">
        <v>2004</v>
      </c>
      <c r="J9" s="159">
        <v>40521</v>
      </c>
      <c r="K9" s="160">
        <v>718.3</v>
      </c>
      <c r="L9" s="160">
        <v>26505.7</v>
      </c>
      <c r="M9" s="157">
        <v>36.900598635667549</v>
      </c>
    </row>
    <row r="10" spans="1:13">
      <c r="B10" s="155">
        <v>2005</v>
      </c>
      <c r="C10" s="159">
        <v>78243</v>
      </c>
      <c r="D10" s="160">
        <v>1817.7</v>
      </c>
      <c r="E10" s="160">
        <v>42180.5</v>
      </c>
      <c r="F10" s="157">
        <v>23.20542443747593</v>
      </c>
      <c r="G10" s="158"/>
      <c r="I10" s="155">
        <v>2005</v>
      </c>
      <c r="J10" s="159">
        <v>39671</v>
      </c>
      <c r="K10" s="160">
        <v>831</v>
      </c>
      <c r="L10" s="160">
        <v>24698.799999999999</v>
      </c>
      <c r="M10" s="157">
        <v>29.721780986762937</v>
      </c>
    </row>
    <row r="11" spans="1:13">
      <c r="B11" s="155">
        <v>2006</v>
      </c>
      <c r="C11" s="159">
        <v>78595</v>
      </c>
      <c r="D11" s="160">
        <v>1954.57</v>
      </c>
      <c r="E11" s="160">
        <v>64794.200000000004</v>
      </c>
      <c r="F11" s="157">
        <v>33.150129696045681</v>
      </c>
      <c r="G11" s="158"/>
      <c r="I11" s="155">
        <v>2006</v>
      </c>
      <c r="J11" s="159">
        <v>36100</v>
      </c>
      <c r="K11" s="160">
        <v>754.9</v>
      </c>
      <c r="L11" s="160">
        <v>42969.8</v>
      </c>
      <c r="M11" s="157">
        <v>56.921181613458742</v>
      </c>
    </row>
    <row r="12" spans="1:13">
      <c r="B12" s="155">
        <v>2007</v>
      </c>
      <c r="C12" s="159">
        <v>96189</v>
      </c>
      <c r="D12" s="160">
        <v>1982.9173489650002</v>
      </c>
      <c r="E12" s="160">
        <v>52289.068289399998</v>
      </c>
      <c r="F12" s="157">
        <v>26.369886857207046</v>
      </c>
      <c r="G12" s="158"/>
      <c r="I12" s="155">
        <v>2007</v>
      </c>
      <c r="J12" s="159">
        <v>48411</v>
      </c>
      <c r="K12" s="160">
        <v>894.1</v>
      </c>
      <c r="L12" s="160">
        <v>24140.6</v>
      </c>
      <c r="M12" s="157">
        <v>26.99988815568728</v>
      </c>
    </row>
    <row r="13" spans="1:13">
      <c r="B13" s="155">
        <v>2008</v>
      </c>
      <c r="C13" s="156">
        <v>92625</v>
      </c>
      <c r="D13" s="157">
        <v>2331</v>
      </c>
      <c r="E13" s="157">
        <v>62980.000000000007</v>
      </c>
      <c r="F13" s="157">
        <v>27.01844701844702</v>
      </c>
      <c r="G13" s="158"/>
      <c r="I13" s="155">
        <v>2008</v>
      </c>
      <c r="J13" s="156">
        <v>47030</v>
      </c>
      <c r="K13" s="157">
        <v>1070.203</v>
      </c>
      <c r="L13" s="157">
        <v>43360.508957999999</v>
      </c>
      <c r="M13" s="157">
        <v>40.516153438179487</v>
      </c>
    </row>
    <row r="14" spans="1:13">
      <c r="B14" s="155">
        <v>2009</v>
      </c>
      <c r="C14" s="156">
        <v>88239</v>
      </c>
      <c r="D14" s="157">
        <v>2502.4409949000005</v>
      </c>
      <c r="E14" s="157">
        <v>74413.097766200008</v>
      </c>
      <c r="F14" s="157">
        <v>29.736204736836807</v>
      </c>
      <c r="G14" s="158"/>
      <c r="I14" s="155">
        <v>2009</v>
      </c>
      <c r="J14" s="156">
        <v>44504</v>
      </c>
      <c r="K14" s="157">
        <v>1135.5</v>
      </c>
      <c r="L14" s="157">
        <v>44316.4</v>
      </c>
      <c r="M14" s="157">
        <v>39.028093350946719</v>
      </c>
    </row>
    <row r="15" spans="1:13">
      <c r="B15" s="155">
        <v>2010</v>
      </c>
      <c r="C15" s="156">
        <v>90167</v>
      </c>
      <c r="D15" s="157">
        <v>2544.2754150500004</v>
      </c>
      <c r="E15" s="157">
        <v>97966.352548120005</v>
      </c>
      <c r="F15" s="157">
        <v>38.504617844682016</v>
      </c>
      <c r="G15" s="160"/>
      <c r="I15" s="155">
        <v>2010</v>
      </c>
      <c r="J15" s="156">
        <v>42578</v>
      </c>
      <c r="K15" s="157">
        <v>1168.6772205000002</v>
      </c>
      <c r="L15" s="157">
        <v>59436.955356300001</v>
      </c>
      <c r="M15" s="157">
        <v>50.858315977846161</v>
      </c>
    </row>
    <row r="16" spans="1:13">
      <c r="B16" s="155">
        <v>2011</v>
      </c>
      <c r="C16" s="156">
        <v>99060</v>
      </c>
      <c r="D16" s="157">
        <v>2584.4</v>
      </c>
      <c r="E16" s="157">
        <v>102622.16028812999</v>
      </c>
      <c r="F16" s="157">
        <v>39.708288190682559</v>
      </c>
      <c r="G16" s="160"/>
      <c r="I16" s="155">
        <v>2011</v>
      </c>
      <c r="J16" s="156">
        <v>46509</v>
      </c>
      <c r="K16" s="157">
        <v>1202.83371702</v>
      </c>
      <c r="L16" s="157">
        <v>47002.218440619996</v>
      </c>
      <c r="M16" s="157">
        <v>39.076239529656014</v>
      </c>
    </row>
    <row r="17" spans="2:13">
      <c r="B17" s="155">
        <v>2012</v>
      </c>
      <c r="C17" s="156">
        <v>102300</v>
      </c>
      <c r="D17" s="157">
        <v>2599.8866800400001</v>
      </c>
      <c r="E17" s="157">
        <v>99326.384431739978</v>
      </c>
      <c r="F17" s="157">
        <v>38.204120661986629</v>
      </c>
      <c r="G17" s="160"/>
      <c r="I17" s="155">
        <v>2012</v>
      </c>
      <c r="J17" s="156">
        <v>45456</v>
      </c>
      <c r="K17" s="157">
        <v>1220.62759568</v>
      </c>
      <c r="L17" s="157">
        <v>49246.495944500006</v>
      </c>
      <c r="M17" s="157">
        <v>40.345225782860702</v>
      </c>
    </row>
    <row r="18" spans="2:13">
      <c r="B18" s="155">
        <v>2013</v>
      </c>
      <c r="C18" s="156">
        <v>111170</v>
      </c>
      <c r="D18" s="157">
        <v>2741.3002470699998</v>
      </c>
      <c r="E18" s="157">
        <v>118800.33868763794</v>
      </c>
      <c r="F18" s="157">
        <v>43.337222478499392</v>
      </c>
      <c r="G18" s="159"/>
      <c r="I18" s="155">
        <v>2013</v>
      </c>
      <c r="J18" s="156">
        <v>52301</v>
      </c>
      <c r="K18" s="157">
        <v>1133.0149202</v>
      </c>
      <c r="L18" s="157">
        <v>58694.128693899998</v>
      </c>
      <c r="M18" s="157">
        <v>51.80349141698796</v>
      </c>
    </row>
    <row r="19" spans="2:13">
      <c r="B19" s="155">
        <v>2014</v>
      </c>
      <c r="C19" s="156">
        <v>112535</v>
      </c>
      <c r="D19" s="157">
        <v>2833.5856835599998</v>
      </c>
      <c r="E19" s="157">
        <v>156398.51768521994</v>
      </c>
      <c r="F19" s="157">
        <v>55.1945609383258</v>
      </c>
      <c r="G19" s="159"/>
      <c r="I19" s="155">
        <v>2014</v>
      </c>
      <c r="J19" s="156">
        <v>45403</v>
      </c>
      <c r="K19" s="157">
        <v>1289.7207885999999</v>
      </c>
      <c r="L19" s="157">
        <v>78686.715187800015</v>
      </c>
      <c r="M19" s="157">
        <v>61.010658960700283</v>
      </c>
    </row>
    <row r="20" spans="2:13">
      <c r="B20" s="155"/>
      <c r="C20" s="156"/>
      <c r="D20" s="157"/>
      <c r="E20" s="157"/>
      <c r="F20" s="157"/>
      <c r="G20" s="159"/>
      <c r="I20" s="155">
        <v>2015</v>
      </c>
      <c r="J20" s="156">
        <v>39453</v>
      </c>
      <c r="K20" s="157">
        <v>1367.6143487900001</v>
      </c>
      <c r="L20" s="157">
        <v>43448.216049199997</v>
      </c>
      <c r="M20" s="157">
        <v>31.769347906916085</v>
      </c>
    </row>
    <row r="21" spans="2:13">
      <c r="C21" s="161"/>
      <c r="D21" s="161"/>
      <c r="E21" s="161"/>
      <c r="F21" s="161"/>
      <c r="G21" s="162"/>
    </row>
    <row r="23" spans="2:13">
      <c r="B23" s="117" t="s">
        <v>6</v>
      </c>
    </row>
    <row r="24" spans="2:13">
      <c r="B24" s="117" t="s">
        <v>5</v>
      </c>
    </row>
    <row r="52" spans="6:6" ht="14.25">
      <c r="F52" s="172"/>
    </row>
  </sheetData>
  <mergeCells count="4">
    <mergeCell ref="B4:F4"/>
    <mergeCell ref="B3:F3"/>
    <mergeCell ref="I3:M3"/>
    <mergeCell ref="I4:M4"/>
  </mergeCells>
  <hyperlinks>
    <hyperlink ref="A1" location="Índice!A1" display="Regreso al menú"/>
  </hyperlinks>
  <pageMargins left="0.74803149606299213" right="0.35" top="0.98425196850393704" bottom="0.98425196850393704" header="0" footer="0"/>
  <pageSetup scale="61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showGridLines="0" workbookViewId="0"/>
  </sheetViews>
  <sheetFormatPr baseColWidth="10" defaultRowHeight="12.75"/>
  <cols>
    <col min="1" max="1" width="11.42578125" style="77"/>
    <col min="2" max="2" width="11.5703125" style="77" bestFit="1" customWidth="1"/>
    <col min="3" max="3" width="16.5703125" style="77" customWidth="1"/>
    <col min="4" max="4" width="7.28515625" style="77" bestFit="1" customWidth="1"/>
    <col min="5" max="5" width="20.5703125" style="77" customWidth="1"/>
    <col min="6" max="6" width="7.28515625" style="77" bestFit="1" customWidth="1"/>
    <col min="7" max="9" width="11.42578125" style="77"/>
    <col min="10" max="13" width="0" style="77" hidden="1" customWidth="1"/>
    <col min="14" max="16384" width="11.42578125" style="77"/>
  </cols>
  <sheetData>
    <row r="1" spans="1:12">
      <c r="A1" s="135" t="s">
        <v>74</v>
      </c>
      <c r="B1" s="32"/>
    </row>
    <row r="2" spans="1:12">
      <c r="A2" s="31"/>
      <c r="B2" s="32"/>
    </row>
    <row r="3" spans="1:12" ht="14.25">
      <c r="B3" s="286" t="s">
        <v>210</v>
      </c>
      <c r="C3" s="286"/>
      <c r="D3" s="286"/>
      <c r="E3" s="286"/>
      <c r="F3" s="286"/>
    </row>
    <row r="4" spans="1:12" ht="14.25">
      <c r="B4" s="286" t="s">
        <v>129</v>
      </c>
      <c r="C4" s="286"/>
      <c r="D4" s="286"/>
      <c r="E4" s="286"/>
      <c r="F4" s="286"/>
    </row>
    <row r="5" spans="1:12" ht="42.75">
      <c r="B5" s="76" t="s">
        <v>0</v>
      </c>
      <c r="C5" s="76" t="s">
        <v>209</v>
      </c>
      <c r="D5" s="76" t="s">
        <v>207</v>
      </c>
      <c r="E5" s="76" t="s">
        <v>208</v>
      </c>
      <c r="F5" s="76" t="s">
        <v>207</v>
      </c>
      <c r="J5" s="77" t="s">
        <v>206</v>
      </c>
      <c r="K5" s="77">
        <v>60.782535176156671</v>
      </c>
      <c r="L5" s="77">
        <v>0.52335423389655122</v>
      </c>
    </row>
    <row r="6" spans="1:12">
      <c r="B6" s="81">
        <v>2002</v>
      </c>
      <c r="C6" s="80">
        <v>1055592</v>
      </c>
      <c r="D6" s="79"/>
      <c r="E6" s="80">
        <v>277263.3</v>
      </c>
      <c r="F6" s="79"/>
      <c r="J6" s="77" t="s">
        <v>205</v>
      </c>
      <c r="K6" s="77">
        <v>65.136878559163492</v>
      </c>
      <c r="L6" s="77">
        <v>0.56084632004813362</v>
      </c>
    </row>
    <row r="7" spans="1:12">
      <c r="B7" s="81">
        <v>2003</v>
      </c>
      <c r="C7" s="80">
        <v>1065982</v>
      </c>
      <c r="D7" s="79">
        <f t="shared" ref="D7:D19" si="0">C7/C6-1</f>
        <v>9.8428180584921865E-3</v>
      </c>
      <c r="E7" s="80">
        <v>268216.7</v>
      </c>
      <c r="F7" s="79">
        <f t="shared" ref="F7:F19" si="1">(E7/L8)/(E6/L7)-1</f>
        <v>-7.9454616292011671E-2</v>
      </c>
      <c r="H7" s="79"/>
      <c r="J7" s="77" t="s">
        <v>204</v>
      </c>
      <c r="K7" s="77">
        <v>68.237076036861154</v>
      </c>
      <c r="L7" s="77">
        <v>0.58753986731736541</v>
      </c>
    </row>
    <row r="8" spans="1:12">
      <c r="B8" s="81">
        <v>2004</v>
      </c>
      <c r="C8" s="80">
        <v>1793121</v>
      </c>
      <c r="D8" s="79">
        <f t="shared" si="0"/>
        <v>0.68213065511425142</v>
      </c>
      <c r="E8" s="80">
        <v>401782.5</v>
      </c>
      <c r="F8" s="79">
        <f t="shared" si="1"/>
        <v>0.43615669612368935</v>
      </c>
      <c r="H8" s="79"/>
      <c r="J8" s="77" t="s">
        <v>203</v>
      </c>
      <c r="K8" s="77">
        <v>71.708168692921831</v>
      </c>
      <c r="L8" s="77">
        <v>0.6174269234023374</v>
      </c>
    </row>
    <row r="9" spans="1:12">
      <c r="B9" s="81">
        <v>2005</v>
      </c>
      <c r="C9" s="80">
        <v>2048894</v>
      </c>
      <c r="D9" s="79">
        <f t="shared" si="0"/>
        <v>0.14264123837710896</v>
      </c>
      <c r="E9" s="80">
        <v>274543</v>
      </c>
      <c r="F9" s="79">
        <f t="shared" si="1"/>
        <v>-0.34583076891804587</v>
      </c>
      <c r="H9" s="79"/>
      <c r="J9" s="77" t="s">
        <v>202</v>
      </c>
      <c r="K9" s="77">
        <v>74.794903445438166</v>
      </c>
      <c r="L9" s="77">
        <v>0.64400455292968806</v>
      </c>
    </row>
    <row r="10" spans="1:12">
      <c r="B10" s="81">
        <v>2006</v>
      </c>
      <c r="C10" s="80">
        <v>1988366</v>
      </c>
      <c r="D10" s="79">
        <f t="shared" si="0"/>
        <v>-2.9541791815486773E-2</v>
      </c>
      <c r="E10" s="80">
        <v>516725</v>
      </c>
      <c r="F10" s="79">
        <f t="shared" si="1"/>
        <v>0.82004810415036067</v>
      </c>
      <c r="H10" s="79"/>
      <c r="J10" s="77" t="s">
        <v>201</v>
      </c>
      <c r="K10" s="77">
        <v>78.127018497192338</v>
      </c>
      <c r="L10" s="77">
        <v>0.672694973872348</v>
      </c>
    </row>
    <row r="11" spans="1:12">
      <c r="B11" s="81">
        <v>2007</v>
      </c>
      <c r="C11" s="80">
        <v>2024714</v>
      </c>
      <c r="D11" s="79">
        <f t="shared" si="0"/>
        <v>1.8280336718692558E-2</v>
      </c>
      <c r="E11" s="80">
        <v>572527</v>
      </c>
      <c r="F11" s="79">
        <f t="shared" si="1"/>
        <v>6.4996514964827723E-2</v>
      </c>
      <c r="H11" s="79"/>
      <c r="J11" s="77" t="s">
        <v>200</v>
      </c>
      <c r="K11" s="77">
        <v>80.791837053689491</v>
      </c>
      <c r="L11" s="77">
        <v>0.69563978968279416</v>
      </c>
    </row>
    <row r="12" spans="1:12">
      <c r="B12" s="81">
        <v>2008</v>
      </c>
      <c r="C12" s="80">
        <v>1220087</v>
      </c>
      <c r="D12" s="79">
        <f t="shared" si="0"/>
        <v>-0.39740279367851461</v>
      </c>
      <c r="E12" s="80">
        <v>463939</v>
      </c>
      <c r="F12" s="79">
        <f t="shared" si="1"/>
        <v>-0.22384844843736373</v>
      </c>
      <c r="H12" s="79"/>
      <c r="J12" s="77" t="s">
        <v>199</v>
      </c>
      <c r="K12" s="77">
        <v>84.053498651845004</v>
      </c>
      <c r="L12" s="77">
        <v>0.72372358714180662</v>
      </c>
    </row>
    <row r="13" spans="1:12">
      <c r="B13" s="81">
        <v>2009</v>
      </c>
      <c r="C13" s="80">
        <v>1478334</v>
      </c>
      <c r="D13" s="79">
        <f t="shared" si="0"/>
        <v>0.2116627748676938</v>
      </c>
      <c r="E13" s="80">
        <v>468771</v>
      </c>
      <c r="F13" s="79">
        <f t="shared" si="1"/>
        <v>-4.7393176897654543E-2</v>
      </c>
      <c r="H13" s="79"/>
      <c r="J13" s="77" t="s">
        <v>198</v>
      </c>
      <c r="K13" s="77">
        <v>87.755465601934489</v>
      </c>
      <c r="L13" s="77">
        <v>0.75559853397414012</v>
      </c>
    </row>
    <row r="14" spans="1:12">
      <c r="B14" s="81">
        <v>2010</v>
      </c>
      <c r="C14" s="80">
        <v>1526437</v>
      </c>
      <c r="D14" s="79">
        <f t="shared" si="0"/>
        <v>3.2538654999479055E-2</v>
      </c>
      <c r="E14" s="80">
        <v>555738</v>
      </c>
      <c r="F14" s="79">
        <f t="shared" si="1"/>
        <v>0.13604122246191208</v>
      </c>
      <c r="H14" s="79"/>
      <c r="J14" s="77" t="s">
        <v>197</v>
      </c>
      <c r="K14" s="77">
        <v>93.080850222623667</v>
      </c>
      <c r="L14" s="77">
        <v>0.80145155047448757</v>
      </c>
    </row>
    <row r="15" spans="1:12">
      <c r="B15" s="81">
        <v>2011</v>
      </c>
      <c r="C15" s="80">
        <v>1569485</v>
      </c>
      <c r="D15" s="79">
        <f t="shared" si="0"/>
        <v>2.8201622471153431E-2</v>
      </c>
      <c r="E15" s="80">
        <v>683048.00799999991</v>
      </c>
      <c r="F15" s="79">
        <f t="shared" si="1"/>
        <v>0.18890550660722627</v>
      </c>
      <c r="H15" s="79"/>
      <c r="J15" s="77" t="s">
        <v>196</v>
      </c>
      <c r="K15" s="77">
        <v>97.134969508480836</v>
      </c>
      <c r="L15" s="77">
        <v>0.8363586251271965</v>
      </c>
    </row>
    <row r="16" spans="1:12">
      <c r="B16" s="81">
        <v>2012</v>
      </c>
      <c r="C16" s="80">
        <v>1678095</v>
      </c>
      <c r="D16" s="79">
        <f t="shared" si="0"/>
        <v>6.9201043654447236E-2</v>
      </c>
      <c r="E16" s="80">
        <v>793211.01</v>
      </c>
      <c r="F16" s="79">
        <f t="shared" si="1"/>
        <v>0.11798029448449987</v>
      </c>
      <c r="H16" s="79"/>
      <c r="J16" s="77" t="s">
        <v>195</v>
      </c>
      <c r="K16" s="77">
        <v>100.4175</v>
      </c>
      <c r="L16" s="77">
        <v>0.86462210945953444</v>
      </c>
    </row>
    <row r="17" spans="2:12">
      <c r="B17" s="81">
        <v>2013</v>
      </c>
      <c r="C17" s="80">
        <v>1589645</v>
      </c>
      <c r="D17" s="79">
        <f t="shared" si="0"/>
        <v>-5.2708577285553004E-2</v>
      </c>
      <c r="E17" s="80">
        <v>525178.98</v>
      </c>
      <c r="F17" s="79">
        <f t="shared" si="1"/>
        <v>-0.3638060537724499</v>
      </c>
      <c r="H17" s="79"/>
      <c r="J17" s="77" t="s">
        <v>194</v>
      </c>
      <c r="K17" s="77">
        <v>104.30683333333333</v>
      </c>
      <c r="L17" s="77">
        <v>0.89811033204083701</v>
      </c>
    </row>
    <row r="18" spans="2:12">
      <c r="B18" s="81">
        <v>2014</v>
      </c>
      <c r="C18" s="80">
        <v>1390265</v>
      </c>
      <c r="D18" s="79">
        <f t="shared" si="0"/>
        <v>-0.12542422993813085</v>
      </c>
      <c r="E18" s="80">
        <v>500847</v>
      </c>
      <c r="F18" s="79">
        <f t="shared" si="1"/>
        <v>-8.1872236397557585E-2</v>
      </c>
      <c r="H18" s="79"/>
      <c r="J18" s="77" t="s">
        <v>193</v>
      </c>
      <c r="K18" s="77">
        <v>108.553</v>
      </c>
      <c r="L18" s="77">
        <v>0.9346709871104224</v>
      </c>
    </row>
    <row r="19" spans="2:12">
      <c r="B19" s="81">
        <v>2015</v>
      </c>
      <c r="C19" s="80">
        <v>1488319</v>
      </c>
      <c r="D19" s="79">
        <f t="shared" si="0"/>
        <v>7.0528999866931841E-2</v>
      </c>
      <c r="E19" s="80">
        <v>495123.96</v>
      </c>
      <c r="F19" s="79">
        <f t="shared" si="1"/>
        <v>-4.02408758750884E-2</v>
      </c>
      <c r="H19" s="79"/>
      <c r="J19" s="77" t="s">
        <v>192</v>
      </c>
      <c r="K19" s="77">
        <v>112.75516666666668</v>
      </c>
      <c r="L19" s="77">
        <v>0.97085279015903336</v>
      </c>
    </row>
    <row r="20" spans="2:12">
      <c r="C20" s="78"/>
      <c r="D20" s="78"/>
      <c r="J20" s="77" t="s">
        <v>191</v>
      </c>
      <c r="K20" s="77">
        <v>116.14033333333316</v>
      </c>
      <c r="L20" s="77">
        <v>1</v>
      </c>
    </row>
    <row r="21" spans="2:12">
      <c r="C21" s="78"/>
      <c r="D21" s="78"/>
    </row>
    <row r="22" spans="2:12">
      <c r="C22" s="78"/>
      <c r="D22" s="78"/>
    </row>
    <row r="23" spans="2:12">
      <c r="B23" s="77" t="s">
        <v>270</v>
      </c>
      <c r="C23" s="78"/>
      <c r="D23" s="78"/>
    </row>
    <row r="24" spans="2:12">
      <c r="B24" s="77" t="s">
        <v>5</v>
      </c>
      <c r="C24" s="78"/>
      <c r="D24" s="78"/>
    </row>
    <row r="51" spans="6:6" ht="14.25">
      <c r="F51" s="171"/>
    </row>
  </sheetData>
  <mergeCells count="2">
    <mergeCell ref="B3:F3"/>
    <mergeCell ref="B4:F4"/>
  </mergeCells>
  <hyperlinks>
    <hyperlink ref="A1" location="Índice!A1" display="Regreso al menú"/>
  </hyperlinks>
  <pageMargins left="0.70866141732283472" right="0.70866141732283472" top="0.74803149606299213" bottom="0.74803149606299213" header="0.31496062992125984" footer="0.31496062992125984"/>
  <pageSetup scale="92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0"/>
  <sheetViews>
    <sheetView showGridLines="0" zoomScaleNormal="100" workbookViewId="0"/>
  </sheetViews>
  <sheetFormatPr baseColWidth="10" defaultRowHeight="12.75"/>
  <cols>
    <col min="1" max="2" width="11.42578125" style="129"/>
    <col min="3" max="3" width="19.140625" style="129" customWidth="1"/>
    <col min="4" max="5" width="11.42578125" style="129"/>
    <col min="6" max="6" width="13.7109375" style="129" customWidth="1"/>
    <col min="7" max="7" width="16.5703125" style="129" bestFit="1" customWidth="1"/>
    <col min="8" max="8" width="13.7109375" style="129" customWidth="1"/>
    <col min="9" max="9" width="11.42578125" style="129"/>
    <col min="10" max="11" width="14.7109375" style="129" customWidth="1"/>
    <col min="12" max="16384" width="11.42578125" style="129"/>
  </cols>
  <sheetData>
    <row r="1" spans="1:11">
      <c r="A1" s="135" t="s">
        <v>74</v>
      </c>
      <c r="B1" s="117"/>
    </row>
    <row r="2" spans="1:11">
      <c r="A2" s="31"/>
      <c r="B2" s="117"/>
    </row>
    <row r="3" spans="1:11" ht="14.25" customHeight="1">
      <c r="B3" s="283" t="s">
        <v>267</v>
      </c>
      <c r="C3" s="283"/>
      <c r="D3" s="283"/>
      <c r="F3" s="283" t="s">
        <v>267</v>
      </c>
      <c r="G3" s="283"/>
      <c r="H3" s="283"/>
      <c r="J3" s="287" t="s">
        <v>23</v>
      </c>
      <c r="K3" s="287"/>
    </row>
    <row r="4" spans="1:11" ht="14.25">
      <c r="B4" s="283" t="s">
        <v>7</v>
      </c>
      <c r="C4" s="283"/>
      <c r="D4" s="283"/>
      <c r="F4" s="283" t="s">
        <v>129</v>
      </c>
      <c r="G4" s="283"/>
      <c r="H4" s="283"/>
      <c r="J4" s="287">
        <v>2015</v>
      </c>
      <c r="K4" s="287"/>
    </row>
    <row r="5" spans="1:11" ht="36.75" customHeight="1">
      <c r="B5" s="141" t="s">
        <v>0</v>
      </c>
      <c r="C5" s="142" t="s">
        <v>212</v>
      </c>
      <c r="D5" s="141" t="s">
        <v>268</v>
      </c>
      <c r="F5" s="141" t="s">
        <v>0</v>
      </c>
      <c r="G5" s="142" t="s">
        <v>212</v>
      </c>
      <c r="H5" s="141" t="s">
        <v>268</v>
      </c>
      <c r="J5" s="141" t="s">
        <v>271</v>
      </c>
      <c r="K5" s="142" t="s">
        <v>18</v>
      </c>
    </row>
    <row r="6" spans="1:11">
      <c r="B6" s="143"/>
      <c r="C6" s="144" t="s">
        <v>213</v>
      </c>
      <c r="D6" s="144" t="s">
        <v>27</v>
      </c>
      <c r="F6" s="143"/>
      <c r="G6" s="144" t="s">
        <v>213</v>
      </c>
      <c r="H6" s="144" t="s">
        <v>27</v>
      </c>
      <c r="J6" s="145" t="s">
        <v>24</v>
      </c>
      <c r="K6" s="146">
        <v>2329.6458719060001</v>
      </c>
    </row>
    <row r="7" spans="1:11">
      <c r="B7" s="130">
        <v>2002</v>
      </c>
      <c r="C7" s="151">
        <v>6993</v>
      </c>
      <c r="D7" s="130"/>
      <c r="F7" s="130">
        <v>2002</v>
      </c>
      <c r="G7" s="140">
        <v>3217.5</v>
      </c>
      <c r="H7" s="130"/>
      <c r="J7" s="145" t="s">
        <v>25</v>
      </c>
      <c r="K7" s="146">
        <v>1939.8865068800001</v>
      </c>
    </row>
    <row r="8" spans="1:11">
      <c r="B8" s="130">
        <v>2003</v>
      </c>
      <c r="C8" s="151">
        <v>6795</v>
      </c>
      <c r="D8" s="152">
        <f t="shared" ref="D8:D19" si="0">(C8/C7-1)*100</f>
        <v>-2.8314028314028294</v>
      </c>
      <c r="F8" s="130">
        <v>2003</v>
      </c>
      <c r="G8" s="140">
        <v>2334.2999999999997</v>
      </c>
      <c r="H8" s="152">
        <f t="shared" ref="H8:H20" si="1">(G8/G7-1)*100</f>
        <v>-27.449883449883462</v>
      </c>
      <c r="J8" s="145" t="s">
        <v>26</v>
      </c>
      <c r="K8" s="146">
        <v>3139.19019901</v>
      </c>
    </row>
    <row r="9" spans="1:11">
      <c r="B9" s="130">
        <v>2004</v>
      </c>
      <c r="C9" s="151">
        <v>7424.3</v>
      </c>
      <c r="D9" s="152">
        <f t="shared" si="0"/>
        <v>9.2612214863870612</v>
      </c>
      <c r="F9" s="130">
        <v>2004</v>
      </c>
      <c r="G9" s="140">
        <v>3423.5</v>
      </c>
      <c r="H9" s="152">
        <f t="shared" si="1"/>
        <v>46.660669151351605</v>
      </c>
      <c r="J9" s="145" t="s">
        <v>75</v>
      </c>
      <c r="K9" s="146">
        <v>1832.5489254000001</v>
      </c>
    </row>
    <row r="10" spans="1:11">
      <c r="B10" s="130">
        <v>2005</v>
      </c>
      <c r="C10" s="151">
        <v>8522</v>
      </c>
      <c r="D10" s="152">
        <f t="shared" si="0"/>
        <v>14.785232277790495</v>
      </c>
      <c r="F10" s="130">
        <v>2005</v>
      </c>
      <c r="G10" s="140">
        <v>3062.7999999999997</v>
      </c>
      <c r="H10" s="152">
        <f t="shared" si="1"/>
        <v>-10.536001168394925</v>
      </c>
      <c r="J10" s="145" t="s">
        <v>76</v>
      </c>
      <c r="K10" s="146">
        <v>1779.8751485999999</v>
      </c>
    </row>
    <row r="11" spans="1:11">
      <c r="B11" s="130">
        <v>2006</v>
      </c>
      <c r="C11" s="151">
        <v>10187.5</v>
      </c>
      <c r="D11" s="152">
        <f t="shared" si="0"/>
        <v>19.543534381600569</v>
      </c>
      <c r="F11" s="130">
        <v>2006</v>
      </c>
      <c r="G11" s="140">
        <v>2973.7</v>
      </c>
      <c r="H11" s="152">
        <f t="shared" si="1"/>
        <v>-2.9091027817683135</v>
      </c>
      <c r="J11" s="145" t="s">
        <v>77</v>
      </c>
      <c r="K11" s="146">
        <v>1689.3790962333301</v>
      </c>
    </row>
    <row r="12" spans="1:11">
      <c r="B12" s="130">
        <v>2007</v>
      </c>
      <c r="C12" s="151">
        <v>12509.8</v>
      </c>
      <c r="D12" s="152">
        <f t="shared" si="0"/>
        <v>22.79558282208589</v>
      </c>
      <c r="F12" s="130">
        <v>2007</v>
      </c>
      <c r="G12" s="140">
        <v>4064</v>
      </c>
      <c r="H12" s="152">
        <f t="shared" si="1"/>
        <v>36.664761072065112</v>
      </c>
      <c r="J12" s="145" t="s">
        <v>80</v>
      </c>
      <c r="K12" s="147" t="s">
        <v>70</v>
      </c>
    </row>
    <row r="13" spans="1:11">
      <c r="B13" s="130">
        <v>2008</v>
      </c>
      <c r="C13" s="151">
        <v>8944.2000000000007</v>
      </c>
      <c r="D13" s="152">
        <f t="shared" si="0"/>
        <v>-28.502454076004401</v>
      </c>
      <c r="F13" s="130">
        <v>2008</v>
      </c>
      <c r="G13" s="140">
        <v>5689.4</v>
      </c>
      <c r="H13" s="152">
        <f t="shared" si="1"/>
        <v>39.995078740157467</v>
      </c>
      <c r="J13" s="145" t="s">
        <v>81</v>
      </c>
      <c r="K13" s="147" t="s">
        <v>70</v>
      </c>
    </row>
    <row r="14" spans="1:11">
      <c r="B14" s="130">
        <v>2009</v>
      </c>
      <c r="C14" s="151">
        <v>11237.6</v>
      </c>
      <c r="D14" s="152">
        <f t="shared" si="0"/>
        <v>25.641197647637568</v>
      </c>
      <c r="F14" s="130">
        <v>2009</v>
      </c>
      <c r="G14" s="140">
        <v>5601.8</v>
      </c>
      <c r="H14" s="152">
        <f t="shared" si="1"/>
        <v>-1.5397054170914193</v>
      </c>
      <c r="J14" s="145" t="s">
        <v>82</v>
      </c>
      <c r="K14" s="147" t="s">
        <v>70</v>
      </c>
    </row>
    <row r="15" spans="1:11">
      <c r="B15" s="130">
        <v>2010</v>
      </c>
      <c r="C15" s="151">
        <v>17137.400000000001</v>
      </c>
      <c r="D15" s="152">
        <f t="shared" si="0"/>
        <v>52.500533921833849</v>
      </c>
      <c r="F15" s="130">
        <v>2010</v>
      </c>
      <c r="G15" s="140">
        <v>7009.3</v>
      </c>
      <c r="H15" s="152">
        <f t="shared" si="1"/>
        <v>25.125852404584247</v>
      </c>
      <c r="J15" s="145" t="s">
        <v>110</v>
      </c>
      <c r="K15" s="147" t="s">
        <v>70</v>
      </c>
    </row>
    <row r="16" spans="1:11">
      <c r="B16" s="130">
        <v>2011</v>
      </c>
      <c r="C16" s="151">
        <v>21226.400000000001</v>
      </c>
      <c r="D16" s="152">
        <f t="shared" si="0"/>
        <v>23.860095463722608</v>
      </c>
      <c r="F16" s="130">
        <v>2011</v>
      </c>
      <c r="G16" s="140">
        <v>10166.39</v>
      </c>
      <c r="H16" s="152">
        <f t="shared" si="1"/>
        <v>45.041444937440247</v>
      </c>
      <c r="J16" s="145" t="s">
        <v>111</v>
      </c>
      <c r="K16" s="147" t="s">
        <v>70</v>
      </c>
    </row>
    <row r="17" spans="2:11">
      <c r="B17" s="130">
        <v>2012</v>
      </c>
      <c r="C17" s="151">
        <v>26304.3</v>
      </c>
      <c r="D17" s="152">
        <f t="shared" si="0"/>
        <v>23.922568122715091</v>
      </c>
      <c r="F17" s="130">
        <v>2012</v>
      </c>
      <c r="G17" s="140">
        <v>14183.8</v>
      </c>
      <c r="H17" s="152">
        <f t="shared" si="1"/>
        <v>39.516583566044595</v>
      </c>
      <c r="J17" s="145" t="s">
        <v>112</v>
      </c>
      <c r="K17" s="147" t="s">
        <v>70</v>
      </c>
    </row>
    <row r="18" spans="2:11">
      <c r="B18" s="130">
        <v>2013</v>
      </c>
      <c r="C18" s="151">
        <v>56009.599999999999</v>
      </c>
      <c r="D18" s="152">
        <f t="shared" si="0"/>
        <v>112.92944499568512</v>
      </c>
      <c r="F18" s="130" t="s">
        <v>19</v>
      </c>
      <c r="G18" s="140">
        <v>48303.199999999997</v>
      </c>
      <c r="H18" s="152">
        <f t="shared" si="1"/>
        <v>240.55189723487359</v>
      </c>
    </row>
    <row r="19" spans="2:11" ht="14.25">
      <c r="B19" s="130">
        <v>2014</v>
      </c>
      <c r="C19" s="140">
        <v>26396.1</v>
      </c>
      <c r="D19" s="152">
        <f t="shared" si="0"/>
        <v>-52.872186196652002</v>
      </c>
      <c r="F19" s="130">
        <v>2014</v>
      </c>
      <c r="G19" s="140">
        <v>10119.828636075799</v>
      </c>
      <c r="H19" s="152">
        <f t="shared" si="1"/>
        <v>-79.049361872348413</v>
      </c>
      <c r="J19" s="145"/>
      <c r="K19" s="148"/>
    </row>
    <row r="20" spans="2:11" ht="14.25">
      <c r="B20" s="130"/>
      <c r="C20" s="136"/>
      <c r="D20" s="137"/>
      <c r="F20" s="130">
        <v>2015</v>
      </c>
      <c r="G20" s="140">
        <v>12710.525748029329</v>
      </c>
      <c r="H20" s="152">
        <f t="shared" si="1"/>
        <v>25.600207326812342</v>
      </c>
      <c r="J20" s="149" t="s">
        <v>20</v>
      </c>
      <c r="K20" s="150">
        <f>SUM(K6:K17)</f>
        <v>12710.525748029329</v>
      </c>
    </row>
    <row r="21" spans="2:11">
      <c r="C21" s="136"/>
      <c r="G21" s="136"/>
    </row>
    <row r="22" spans="2:11">
      <c r="B22" s="129" t="s">
        <v>272</v>
      </c>
      <c r="C22" s="136"/>
      <c r="G22" s="136"/>
    </row>
    <row r="23" spans="2:11">
      <c r="B23" s="129" t="s">
        <v>269</v>
      </c>
      <c r="C23" s="136"/>
      <c r="G23" s="136"/>
    </row>
    <row r="24" spans="2:11" ht="15.75">
      <c r="B24" s="82" t="s">
        <v>5</v>
      </c>
      <c r="C24" s="83"/>
      <c r="F24" s="82"/>
      <c r="G24" s="83"/>
    </row>
    <row r="25" spans="2:11">
      <c r="C25" s="82"/>
    </row>
    <row r="50" spans="6:6" ht="14.25">
      <c r="F50" s="170"/>
    </row>
  </sheetData>
  <mergeCells count="6">
    <mergeCell ref="B4:D4"/>
    <mergeCell ref="F3:H3"/>
    <mergeCell ref="F4:H4"/>
    <mergeCell ref="B3:D3"/>
    <mergeCell ref="J3:K3"/>
    <mergeCell ref="J4:K4"/>
  </mergeCells>
  <hyperlinks>
    <hyperlink ref="A1" location="Índice!A1" display="Regreso al menú"/>
  </hyperlinks>
  <pageMargins left="0.70866141732283472" right="0.4" top="0.74803149606299213" bottom="0.74803149606299213" header="0.31496062992125984" footer="0.31496062992125984"/>
  <pageSetup scale="62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7"/>
  <sheetViews>
    <sheetView showGridLines="0" workbookViewId="0">
      <selection activeCell="A2" sqref="A2"/>
    </sheetView>
  </sheetViews>
  <sheetFormatPr baseColWidth="10" defaultRowHeight="15.75"/>
  <cols>
    <col min="1" max="16384" width="11.42578125" style="204"/>
  </cols>
  <sheetData>
    <row r="1" spans="1:23">
      <c r="A1" s="135" t="s">
        <v>74</v>
      </c>
      <c r="B1" s="117"/>
    </row>
    <row r="2" spans="1:23">
      <c r="A2" s="31"/>
      <c r="B2" s="117"/>
    </row>
    <row r="3" spans="1:23" s="205" customFormat="1" ht="14.25">
      <c r="B3" s="288" t="s">
        <v>13</v>
      </c>
      <c r="C3" s="288"/>
      <c r="D3" s="288"/>
      <c r="E3" s="288"/>
      <c r="F3" s="288"/>
      <c r="G3" s="288"/>
      <c r="H3" s="288"/>
      <c r="J3" s="288" t="s">
        <v>302</v>
      </c>
      <c r="K3" s="288"/>
      <c r="L3" s="288"/>
      <c r="M3" s="288"/>
      <c r="N3" s="288"/>
      <c r="O3" s="288"/>
      <c r="P3" s="288"/>
      <c r="R3" s="289" t="s">
        <v>303</v>
      </c>
      <c r="S3" s="289"/>
      <c r="T3" s="289"/>
      <c r="U3" s="289"/>
      <c r="V3" s="289"/>
      <c r="W3" s="289"/>
    </row>
    <row r="4" spans="1:23" s="205" customFormat="1" ht="14.25">
      <c r="B4" s="288" t="s">
        <v>304</v>
      </c>
      <c r="C4" s="288"/>
      <c r="D4" s="288"/>
      <c r="E4" s="288"/>
      <c r="F4" s="288"/>
      <c r="G4" s="288"/>
      <c r="H4" s="288"/>
      <c r="J4" s="288" t="s">
        <v>305</v>
      </c>
      <c r="K4" s="288"/>
      <c r="L4" s="288"/>
      <c r="M4" s="288"/>
      <c r="N4" s="288"/>
      <c r="O4" s="288"/>
      <c r="P4" s="288"/>
      <c r="R4" s="288" t="s">
        <v>306</v>
      </c>
      <c r="S4" s="288"/>
      <c r="T4" s="288"/>
      <c r="U4" s="288"/>
      <c r="V4" s="288"/>
      <c r="W4" s="288"/>
    </row>
    <row r="5" spans="1:23" s="205" customFormat="1" ht="14.25">
      <c r="B5" s="288" t="s">
        <v>298</v>
      </c>
      <c r="C5" s="288"/>
      <c r="D5" s="288"/>
      <c r="E5" s="288"/>
      <c r="F5" s="288"/>
      <c r="G5" s="288"/>
      <c r="H5" s="288"/>
      <c r="J5" s="288" t="s">
        <v>298</v>
      </c>
      <c r="K5" s="288"/>
      <c r="L5" s="288"/>
      <c r="M5" s="288"/>
      <c r="N5" s="288"/>
      <c r="O5" s="288"/>
      <c r="P5" s="288"/>
      <c r="R5" s="288" t="s">
        <v>298</v>
      </c>
      <c r="S5" s="288"/>
      <c r="T5" s="288"/>
      <c r="U5" s="288"/>
      <c r="V5" s="288"/>
      <c r="W5" s="288"/>
    </row>
    <row r="6" spans="1:23" s="205" customFormat="1" ht="14.25">
      <c r="B6" s="206"/>
      <c r="C6" s="288" t="s">
        <v>307</v>
      </c>
      <c r="D6" s="288"/>
      <c r="E6" s="288" t="s">
        <v>308</v>
      </c>
      <c r="F6" s="288"/>
      <c r="G6" s="288" t="s">
        <v>309</v>
      </c>
      <c r="H6" s="288"/>
      <c r="J6" s="206"/>
      <c r="K6" s="288" t="s">
        <v>307</v>
      </c>
      <c r="L6" s="288"/>
      <c r="M6" s="288" t="s">
        <v>308</v>
      </c>
      <c r="N6" s="288"/>
      <c r="O6" s="288" t="s">
        <v>309</v>
      </c>
      <c r="P6" s="288"/>
      <c r="R6" s="288"/>
      <c r="S6" s="288"/>
      <c r="T6" s="288"/>
      <c r="U6" s="288"/>
      <c r="V6" s="288"/>
      <c r="W6" s="288"/>
    </row>
    <row r="7" spans="1:23" s="205" customFormat="1" ht="54.75" customHeight="1">
      <c r="B7" s="206" t="s">
        <v>282</v>
      </c>
      <c r="C7" s="207" t="s">
        <v>310</v>
      </c>
      <c r="D7" s="207" t="s">
        <v>311</v>
      </c>
      <c r="E7" s="207" t="s">
        <v>310</v>
      </c>
      <c r="F7" s="207" t="s">
        <v>311</v>
      </c>
      <c r="G7" s="207" t="s">
        <v>310</v>
      </c>
      <c r="H7" s="207" t="s">
        <v>311</v>
      </c>
      <c r="J7" s="206" t="s">
        <v>282</v>
      </c>
      <c r="K7" s="207" t="s">
        <v>300</v>
      </c>
      <c r="L7" s="207" t="s">
        <v>311</v>
      </c>
      <c r="M7" s="207" t="s">
        <v>300</v>
      </c>
      <c r="N7" s="207" t="s">
        <v>311</v>
      </c>
      <c r="O7" s="207" t="s">
        <v>300</v>
      </c>
      <c r="P7" s="207" t="s">
        <v>311</v>
      </c>
      <c r="R7" s="206" t="s">
        <v>282</v>
      </c>
      <c r="S7" s="207" t="s">
        <v>20</v>
      </c>
      <c r="T7" s="207" t="s">
        <v>312</v>
      </c>
      <c r="U7" s="207" t="s">
        <v>313</v>
      </c>
      <c r="V7" s="207" t="s">
        <v>314</v>
      </c>
      <c r="W7" s="207" t="s">
        <v>315</v>
      </c>
    </row>
    <row r="8" spans="1:23" s="205" customFormat="1" ht="12.75">
      <c r="B8" s="205">
        <v>2007</v>
      </c>
      <c r="C8" s="208">
        <v>43436</v>
      </c>
      <c r="D8" s="209">
        <v>41.269914356754768</v>
      </c>
      <c r="E8" s="208">
        <v>16729</v>
      </c>
      <c r="F8" s="209">
        <v>50.756171917030301</v>
      </c>
      <c r="G8" s="208">
        <v>43892</v>
      </c>
      <c r="H8" s="209">
        <v>43.757404538412466</v>
      </c>
      <c r="J8" s="205">
        <v>2007</v>
      </c>
      <c r="K8" s="210">
        <v>98029.661835199993</v>
      </c>
      <c r="L8" s="209">
        <v>65.808571917765605</v>
      </c>
      <c r="M8" s="210">
        <v>45793.415667609996</v>
      </c>
      <c r="N8" s="209">
        <v>49.780341604118114</v>
      </c>
      <c r="O8" s="210">
        <v>62432.469700459995</v>
      </c>
      <c r="P8" s="209">
        <v>59.349434064270234</v>
      </c>
      <c r="R8" s="205">
        <v>2007</v>
      </c>
      <c r="S8" s="208">
        <v>2624</v>
      </c>
      <c r="T8" s="208">
        <v>2241</v>
      </c>
      <c r="U8" s="209">
        <v>85.403963414634148</v>
      </c>
      <c r="V8" s="208">
        <v>383</v>
      </c>
      <c r="W8" s="209">
        <v>14.596036585365853</v>
      </c>
    </row>
    <row r="9" spans="1:23" s="205" customFormat="1" ht="12.75">
      <c r="B9" s="205">
        <v>2008</v>
      </c>
      <c r="C9" s="208">
        <v>36862</v>
      </c>
      <c r="D9" s="209">
        <v>45.868373935217839</v>
      </c>
      <c r="E9" s="208">
        <v>16131</v>
      </c>
      <c r="F9" s="209">
        <v>54.051205752898149</v>
      </c>
      <c r="G9" s="208">
        <v>38074</v>
      </c>
      <c r="H9" s="209">
        <v>52.42422650627725</v>
      </c>
      <c r="J9" s="205">
        <v>2008</v>
      </c>
      <c r="K9" s="210">
        <v>108083</v>
      </c>
      <c r="L9" s="209">
        <v>56.832249289897575</v>
      </c>
      <c r="M9" s="210">
        <v>66146</v>
      </c>
      <c r="N9" s="209">
        <v>65.736401294106969</v>
      </c>
      <c r="O9" s="210">
        <v>125097</v>
      </c>
      <c r="P9" s="209">
        <v>73.435014428803242</v>
      </c>
      <c r="R9" s="205">
        <v>2008</v>
      </c>
      <c r="S9" s="208">
        <v>2264</v>
      </c>
      <c r="T9" s="208">
        <v>1860</v>
      </c>
      <c r="U9" s="209">
        <v>82.155477031802121</v>
      </c>
      <c r="V9" s="208">
        <v>404</v>
      </c>
      <c r="W9" s="209">
        <v>17.844522968197879</v>
      </c>
    </row>
    <row r="10" spans="1:23" s="205" customFormat="1" ht="12.75">
      <c r="B10" s="205">
        <v>2009</v>
      </c>
      <c r="C10" s="208">
        <v>34004</v>
      </c>
      <c r="D10" s="209">
        <v>49.020703446653336</v>
      </c>
      <c r="E10" s="208">
        <v>14628</v>
      </c>
      <c r="F10" s="209">
        <v>62.004375170905114</v>
      </c>
      <c r="G10" s="208">
        <v>32680</v>
      </c>
      <c r="H10" s="209">
        <v>56.21481028151775</v>
      </c>
      <c r="J10" s="205">
        <v>2009</v>
      </c>
      <c r="K10" s="210">
        <v>67977</v>
      </c>
      <c r="L10" s="209">
        <v>53.810847786751403</v>
      </c>
      <c r="M10" s="210">
        <v>39515</v>
      </c>
      <c r="N10" s="209">
        <v>61.293179805137285</v>
      </c>
      <c r="O10" s="210">
        <v>58714</v>
      </c>
      <c r="P10" s="209">
        <v>64.185713799093918</v>
      </c>
      <c r="R10" s="205">
        <v>2009</v>
      </c>
      <c r="S10" s="208">
        <v>2967</v>
      </c>
      <c r="T10" s="208">
        <v>2506</v>
      </c>
      <c r="U10" s="209">
        <v>84.462419952814287</v>
      </c>
      <c r="V10" s="208">
        <v>461</v>
      </c>
      <c r="W10" s="209">
        <v>15.53758004718571</v>
      </c>
    </row>
    <row r="11" spans="1:23" s="205" customFormat="1" ht="12.75">
      <c r="B11" s="205">
        <v>2010</v>
      </c>
      <c r="C11" s="208">
        <v>35379</v>
      </c>
      <c r="D11" s="209">
        <v>47.785409423669407</v>
      </c>
      <c r="E11" s="208">
        <v>15968</v>
      </c>
      <c r="F11" s="209">
        <v>61.648296593186366</v>
      </c>
      <c r="G11" s="208">
        <v>35334</v>
      </c>
      <c r="H11" s="209">
        <v>55.626308937567217</v>
      </c>
      <c r="J11" s="205">
        <v>2010</v>
      </c>
      <c r="K11" s="210">
        <v>72029.742102739998</v>
      </c>
      <c r="L11" s="209">
        <v>52.656419074541169</v>
      </c>
      <c r="M11" s="210">
        <v>63578.400960209998</v>
      </c>
      <c r="N11" s="209">
        <v>63.053231298533099</v>
      </c>
      <c r="O11" s="210">
        <v>69923.459195839998</v>
      </c>
      <c r="P11" s="209">
        <v>59.367442896760593</v>
      </c>
      <c r="R11" s="205">
        <v>2010</v>
      </c>
      <c r="S11" s="208">
        <v>3083</v>
      </c>
      <c r="T11" s="208">
        <v>2649</v>
      </c>
      <c r="U11" s="209">
        <v>85.922802465131369</v>
      </c>
      <c r="V11" s="208">
        <v>434</v>
      </c>
      <c r="W11" s="209">
        <v>14.077197534868635</v>
      </c>
    </row>
    <row r="12" spans="1:23" s="205" customFormat="1" ht="12.75">
      <c r="B12" s="205">
        <v>2011</v>
      </c>
      <c r="C12" s="208">
        <v>33602</v>
      </c>
      <c r="D12" s="209">
        <v>50.529730373192074</v>
      </c>
      <c r="E12" s="208">
        <v>15206</v>
      </c>
      <c r="F12" s="209">
        <v>57.60226226489543</v>
      </c>
      <c r="G12" s="208">
        <v>33116</v>
      </c>
      <c r="H12" s="209">
        <v>54.37250875709627</v>
      </c>
      <c r="J12" s="205">
        <v>2011</v>
      </c>
      <c r="K12" s="210">
        <v>91582.29363308</v>
      </c>
      <c r="L12" s="209">
        <v>59.748712479204748</v>
      </c>
      <c r="M12" s="210">
        <v>52982.12844719</v>
      </c>
      <c r="N12" s="209">
        <v>60.16905804081707</v>
      </c>
      <c r="O12" s="210">
        <v>72538.663091089998</v>
      </c>
      <c r="P12" s="209">
        <v>64.155128973594515</v>
      </c>
      <c r="R12" s="205">
        <v>2011</v>
      </c>
      <c r="S12" s="208">
        <v>3168</v>
      </c>
      <c r="T12" s="208">
        <v>2764</v>
      </c>
      <c r="U12" s="209">
        <v>87.247474747474755</v>
      </c>
      <c r="V12" s="208">
        <v>404</v>
      </c>
      <c r="W12" s="209">
        <v>12.752525252525251</v>
      </c>
    </row>
    <row r="13" spans="1:23" s="205" customFormat="1" ht="12.75">
      <c r="B13" s="205">
        <v>2012</v>
      </c>
      <c r="C13" s="208">
        <v>36558</v>
      </c>
      <c r="D13" s="209">
        <v>53.643525356967018</v>
      </c>
      <c r="E13" s="208">
        <v>15601</v>
      </c>
      <c r="F13" s="209">
        <v>55.579770527530279</v>
      </c>
      <c r="G13" s="208">
        <v>35577</v>
      </c>
      <c r="H13" s="209">
        <v>54.771341034938303</v>
      </c>
      <c r="J13" s="205">
        <v>2012</v>
      </c>
      <c r="K13" s="210">
        <v>121180.75122442</v>
      </c>
      <c r="L13" s="209">
        <v>57.429166417377175</v>
      </c>
      <c r="M13" s="210">
        <v>87545.238901689998</v>
      </c>
      <c r="N13" s="209">
        <v>49.726810549922</v>
      </c>
      <c r="O13" s="210">
        <v>98639.382910469998</v>
      </c>
      <c r="P13" s="209">
        <v>61.510966759312311</v>
      </c>
      <c r="R13" s="205">
        <v>2012</v>
      </c>
      <c r="S13" s="208">
        <v>3087</v>
      </c>
      <c r="T13" s="208">
        <v>2759</v>
      </c>
      <c r="U13" s="209">
        <v>89.37479753806285</v>
      </c>
      <c r="V13" s="208">
        <v>328</v>
      </c>
      <c r="W13" s="209">
        <v>10.625202461937155</v>
      </c>
    </row>
    <row r="14" spans="1:23" s="205" customFormat="1" ht="12.75">
      <c r="B14" s="205">
        <v>2013</v>
      </c>
      <c r="C14" s="208">
        <v>32708</v>
      </c>
      <c r="D14" s="209">
        <v>57.362113244466187</v>
      </c>
      <c r="E14" s="208">
        <v>15047</v>
      </c>
      <c r="F14" s="209">
        <v>57.752375888881502</v>
      </c>
      <c r="G14" s="208">
        <v>37062</v>
      </c>
      <c r="H14" s="209">
        <v>57.830122497436733</v>
      </c>
      <c r="J14" s="205">
        <v>2013</v>
      </c>
      <c r="K14" s="210">
        <v>195484.02811955</v>
      </c>
      <c r="L14" s="209">
        <v>70.67890547665273</v>
      </c>
      <c r="M14" s="210">
        <v>113588.89122439</v>
      </c>
      <c r="N14" s="209">
        <v>48.247248086970053</v>
      </c>
      <c r="O14" s="210">
        <v>167698.85067377001</v>
      </c>
      <c r="P14" s="209">
        <v>65.649825145969203</v>
      </c>
      <c r="R14" s="205">
        <v>2013</v>
      </c>
      <c r="S14" s="208">
        <v>2866</v>
      </c>
      <c r="T14" s="208">
        <v>2559</v>
      </c>
      <c r="U14" s="209">
        <v>89.288206559665042</v>
      </c>
      <c r="V14" s="208">
        <v>307</v>
      </c>
      <c r="W14" s="209">
        <v>10.711793440334962</v>
      </c>
    </row>
    <row r="15" spans="1:23" s="205" customFormat="1" ht="12.75">
      <c r="B15" s="205">
        <v>2014</v>
      </c>
      <c r="C15" s="208">
        <v>27691</v>
      </c>
      <c r="D15" s="209">
        <v>54.01755082878914</v>
      </c>
      <c r="E15" s="208">
        <v>10936</v>
      </c>
      <c r="F15" s="209">
        <v>60.37856620336504</v>
      </c>
      <c r="G15" s="208">
        <v>25719</v>
      </c>
      <c r="H15" s="209">
        <v>54.243944165791824</v>
      </c>
      <c r="J15" s="205">
        <v>2014</v>
      </c>
      <c r="K15" s="210">
        <v>157689.62961963</v>
      </c>
      <c r="L15" s="209">
        <v>59.785908330495587</v>
      </c>
      <c r="M15" s="210">
        <v>99769.183237609992</v>
      </c>
      <c r="N15" s="209">
        <v>49.224924614574284</v>
      </c>
      <c r="O15" s="210">
        <v>156242.77919815999</v>
      </c>
      <c r="P15" s="209">
        <v>63.51042462938895</v>
      </c>
      <c r="R15" s="205">
        <v>2014</v>
      </c>
      <c r="S15" s="208">
        <v>2633</v>
      </c>
      <c r="T15" s="208">
        <v>2256</v>
      </c>
      <c r="U15" s="209">
        <v>85.681731864793008</v>
      </c>
      <c r="V15" s="208">
        <v>377</v>
      </c>
      <c r="W15" s="209">
        <v>14.318268135206988</v>
      </c>
    </row>
    <row r="16" spans="1:23" s="205" customFormat="1" ht="12.75"/>
    <row r="17" spans="2:23" s="205" customFormat="1" ht="12.75"/>
    <row r="18" spans="2:23" s="205" customFormat="1" ht="12.75"/>
    <row r="19" spans="2:23" s="205" customFormat="1" ht="12.75"/>
    <row r="20" spans="2:23">
      <c r="W20" s="205"/>
    </row>
    <row r="21" spans="2:23">
      <c r="B21" s="288" t="s">
        <v>13</v>
      </c>
      <c r="C21" s="288"/>
      <c r="D21" s="288"/>
      <c r="E21" s="288"/>
      <c r="F21" s="288"/>
      <c r="G21" s="288"/>
      <c r="H21" s="288"/>
      <c r="I21" s="205"/>
      <c r="J21" s="288" t="s">
        <v>13</v>
      </c>
      <c r="K21" s="288"/>
      <c r="L21" s="288"/>
      <c r="M21" s="288"/>
      <c r="N21" s="288"/>
      <c r="O21" s="288"/>
      <c r="P21" s="288"/>
      <c r="Q21" s="205"/>
      <c r="R21" s="289" t="s">
        <v>303</v>
      </c>
      <c r="S21" s="289"/>
      <c r="T21" s="289"/>
      <c r="U21" s="289"/>
      <c r="V21" s="289"/>
      <c r="W21" s="289"/>
    </row>
    <row r="22" spans="2:23">
      <c r="B22" s="288" t="s">
        <v>304</v>
      </c>
      <c r="C22" s="288"/>
      <c r="D22" s="288"/>
      <c r="E22" s="288"/>
      <c r="F22" s="288"/>
      <c r="G22" s="288"/>
      <c r="H22" s="288"/>
      <c r="I22" s="205"/>
      <c r="J22" s="288" t="s">
        <v>305</v>
      </c>
      <c r="K22" s="288"/>
      <c r="L22" s="288"/>
      <c r="M22" s="288"/>
      <c r="N22" s="288"/>
      <c r="O22" s="288"/>
      <c r="P22" s="288"/>
      <c r="Q22" s="205"/>
      <c r="R22" s="288" t="s">
        <v>306</v>
      </c>
      <c r="S22" s="288"/>
      <c r="T22" s="288"/>
      <c r="U22" s="288"/>
      <c r="V22" s="288"/>
      <c r="W22" s="288"/>
    </row>
    <row r="23" spans="2:23">
      <c r="B23" s="288" t="s">
        <v>127</v>
      </c>
      <c r="C23" s="288"/>
      <c r="D23" s="288"/>
      <c r="E23" s="288"/>
      <c r="F23" s="288"/>
      <c r="G23" s="288"/>
      <c r="H23" s="288"/>
      <c r="I23" s="205"/>
      <c r="J23" s="288" t="s">
        <v>127</v>
      </c>
      <c r="K23" s="288"/>
      <c r="L23" s="288"/>
      <c r="M23" s="288"/>
      <c r="N23" s="288"/>
      <c r="O23" s="288"/>
      <c r="P23" s="288"/>
      <c r="Q23" s="205"/>
      <c r="R23" s="288" t="s">
        <v>127</v>
      </c>
      <c r="S23" s="288"/>
      <c r="T23" s="288"/>
      <c r="U23" s="288"/>
      <c r="V23" s="288"/>
      <c r="W23" s="288"/>
    </row>
    <row r="24" spans="2:23">
      <c r="B24" s="206"/>
      <c r="C24" s="288" t="s">
        <v>307</v>
      </c>
      <c r="D24" s="288"/>
      <c r="E24" s="288" t="s">
        <v>308</v>
      </c>
      <c r="F24" s="288"/>
      <c r="G24" s="288" t="s">
        <v>309</v>
      </c>
      <c r="H24" s="288"/>
      <c r="I24" s="205"/>
      <c r="J24" s="206"/>
      <c r="K24" s="288" t="s">
        <v>307</v>
      </c>
      <c r="L24" s="288"/>
      <c r="M24" s="288" t="s">
        <v>308</v>
      </c>
      <c r="N24" s="288"/>
      <c r="O24" s="288" t="s">
        <v>309</v>
      </c>
      <c r="P24" s="288"/>
      <c r="Q24" s="205"/>
      <c r="R24" s="288"/>
      <c r="S24" s="288"/>
      <c r="T24" s="288"/>
      <c r="U24" s="288"/>
      <c r="V24" s="288"/>
      <c r="W24" s="288"/>
    </row>
    <row r="25" spans="2:23" ht="42.75">
      <c r="B25" s="206" t="s">
        <v>282</v>
      </c>
      <c r="C25" s="207" t="s">
        <v>310</v>
      </c>
      <c r="D25" s="207" t="s">
        <v>311</v>
      </c>
      <c r="E25" s="207" t="s">
        <v>310</v>
      </c>
      <c r="F25" s="207" t="s">
        <v>311</v>
      </c>
      <c r="G25" s="207" t="s">
        <v>310</v>
      </c>
      <c r="H25" s="207" t="s">
        <v>311</v>
      </c>
      <c r="I25" s="205"/>
      <c r="J25" s="206" t="s">
        <v>282</v>
      </c>
      <c r="K25" s="207" t="s">
        <v>300</v>
      </c>
      <c r="L25" s="207" t="s">
        <v>311</v>
      </c>
      <c r="M25" s="207" t="s">
        <v>300</v>
      </c>
      <c r="N25" s="207" t="s">
        <v>311</v>
      </c>
      <c r="O25" s="207" t="s">
        <v>300</v>
      </c>
      <c r="P25" s="207" t="s">
        <v>311</v>
      </c>
      <c r="Q25" s="205"/>
      <c r="R25" s="206" t="s">
        <v>282</v>
      </c>
      <c r="S25" s="207" t="s">
        <v>20</v>
      </c>
      <c r="T25" s="207" t="s">
        <v>312</v>
      </c>
      <c r="U25" s="207" t="s">
        <v>313</v>
      </c>
      <c r="V25" s="207" t="s">
        <v>314</v>
      </c>
      <c r="W25" s="207" t="s">
        <v>315</v>
      </c>
    </row>
    <row r="26" spans="2:23">
      <c r="B26" s="205">
        <v>2007</v>
      </c>
      <c r="C26" s="208">
        <v>23611</v>
      </c>
      <c r="D26" s="209">
        <v>38.443945618567618</v>
      </c>
      <c r="E26" s="208">
        <v>9103</v>
      </c>
      <c r="F26" s="209">
        <v>50.378995935405911</v>
      </c>
      <c r="G26" s="208">
        <v>24176</v>
      </c>
      <c r="H26" s="209">
        <v>39.717074784910658</v>
      </c>
      <c r="I26" s="205"/>
      <c r="J26" s="205">
        <v>2007</v>
      </c>
      <c r="K26" s="208">
        <v>39248.303368199995</v>
      </c>
      <c r="L26" s="209">
        <v>59.588369417489531</v>
      </c>
      <c r="M26" s="208">
        <v>22729.957895530002</v>
      </c>
      <c r="N26" s="209">
        <v>44.307521339142234</v>
      </c>
      <c r="O26" s="208">
        <v>27753.643260279998</v>
      </c>
      <c r="P26" s="209">
        <v>50.515552381206753</v>
      </c>
      <c r="Q26" s="205"/>
      <c r="R26" s="205">
        <v>2007</v>
      </c>
      <c r="S26" s="208">
        <v>1473</v>
      </c>
      <c r="T26" s="208">
        <v>1279</v>
      </c>
      <c r="U26" s="209">
        <f>+(T26/S26)*100</f>
        <v>86.829599456890705</v>
      </c>
      <c r="V26" s="208">
        <v>194</v>
      </c>
      <c r="W26" s="209">
        <f>+(V26/S26)*100</f>
        <v>13.170400543109301</v>
      </c>
    </row>
    <row r="27" spans="2:23">
      <c r="B27" s="205">
        <v>2008</v>
      </c>
      <c r="C27" s="208">
        <v>20603</v>
      </c>
      <c r="D27" s="209">
        <v>47.031985633160218</v>
      </c>
      <c r="E27" s="208">
        <v>8802</v>
      </c>
      <c r="F27" s="209">
        <v>52.147239263803677</v>
      </c>
      <c r="G27" s="208">
        <v>20568</v>
      </c>
      <c r="H27" s="209">
        <v>53.398483080513415</v>
      </c>
      <c r="I27" s="205"/>
      <c r="J27" s="205">
        <v>2008</v>
      </c>
      <c r="K27" s="208">
        <v>65085.547691449996</v>
      </c>
      <c r="L27" s="209">
        <v>55.874402001378968</v>
      </c>
      <c r="M27" s="208">
        <v>27874.509261259998</v>
      </c>
      <c r="N27" s="209">
        <v>58.12088507249895</v>
      </c>
      <c r="O27" s="208">
        <v>63672.471074040004</v>
      </c>
      <c r="P27" s="209">
        <v>77.769205664705041</v>
      </c>
      <c r="Q27" s="205"/>
      <c r="R27" s="205">
        <v>2008</v>
      </c>
      <c r="S27" s="208">
        <v>1031</v>
      </c>
      <c r="T27" s="208">
        <v>875</v>
      </c>
      <c r="U27" s="209">
        <f t="shared" ref="U27:U34" si="0">+(T27/S27)*100</f>
        <v>84.869059165858388</v>
      </c>
      <c r="V27" s="208">
        <v>156</v>
      </c>
      <c r="W27" s="209">
        <f t="shared" ref="W27:W34" si="1">+(V27/S27)*100</f>
        <v>15.13094083414161</v>
      </c>
    </row>
    <row r="28" spans="2:23">
      <c r="B28" s="205">
        <v>2009</v>
      </c>
      <c r="C28" s="208">
        <v>17873</v>
      </c>
      <c r="D28" s="209">
        <v>49.085212331449675</v>
      </c>
      <c r="E28" s="208">
        <v>7859</v>
      </c>
      <c r="F28" s="209">
        <v>61.063748568520168</v>
      </c>
      <c r="G28" s="208">
        <v>16605</v>
      </c>
      <c r="H28" s="209">
        <v>55.025594700391444</v>
      </c>
      <c r="I28" s="205"/>
      <c r="J28" s="205">
        <v>2009</v>
      </c>
      <c r="K28" s="208">
        <v>31999.137120499996</v>
      </c>
      <c r="L28" s="209">
        <v>50.475452142309592</v>
      </c>
      <c r="M28" s="208">
        <v>21845.244811010001</v>
      </c>
      <c r="N28" s="209">
        <v>62.669886842513414</v>
      </c>
      <c r="O28" s="208">
        <v>34703.763832490004</v>
      </c>
      <c r="P28" s="209">
        <v>70.678808903651117</v>
      </c>
      <c r="Q28" s="205"/>
      <c r="R28" s="205">
        <v>2009</v>
      </c>
      <c r="S28" s="208">
        <v>1564</v>
      </c>
      <c r="T28" s="208">
        <v>1298</v>
      </c>
      <c r="U28" s="209">
        <f t="shared" si="0"/>
        <v>82.992327365728897</v>
      </c>
      <c r="V28" s="208">
        <v>266</v>
      </c>
      <c r="W28" s="209">
        <f t="shared" si="1"/>
        <v>17.007672634271103</v>
      </c>
    </row>
    <row r="29" spans="2:23">
      <c r="B29" s="205">
        <v>2010</v>
      </c>
      <c r="C29" s="208">
        <v>18506</v>
      </c>
      <c r="D29" s="209">
        <v>46.887495947260348</v>
      </c>
      <c r="E29" s="208">
        <v>8543</v>
      </c>
      <c r="F29" s="209">
        <v>62.542432400795974</v>
      </c>
      <c r="G29" s="208">
        <v>17296</v>
      </c>
      <c r="H29" s="209">
        <v>56.90911193339501</v>
      </c>
      <c r="I29" s="205"/>
      <c r="J29" s="205">
        <v>2010</v>
      </c>
      <c r="K29" s="208">
        <v>38666.403500519998</v>
      </c>
      <c r="L29" s="209">
        <v>50.755314229848338</v>
      </c>
      <c r="M29" s="208">
        <v>34463.225424689997</v>
      </c>
      <c r="N29" s="209">
        <v>58.751996186706691</v>
      </c>
      <c r="O29" s="208">
        <v>34024.937312210001</v>
      </c>
      <c r="P29" s="209">
        <v>56.097773518161532</v>
      </c>
      <c r="Q29" s="205"/>
      <c r="R29" s="205">
        <v>2010</v>
      </c>
      <c r="S29" s="208">
        <v>1596</v>
      </c>
      <c r="T29" s="208">
        <v>1370</v>
      </c>
      <c r="U29" s="209">
        <f t="shared" si="0"/>
        <v>85.839598997493738</v>
      </c>
      <c r="V29" s="208">
        <v>226</v>
      </c>
      <c r="W29" s="209">
        <f t="shared" si="1"/>
        <v>14.160401002506266</v>
      </c>
    </row>
    <row r="30" spans="2:23">
      <c r="B30" s="205">
        <v>2011</v>
      </c>
      <c r="C30" s="208">
        <v>17893</v>
      </c>
      <c r="D30" s="209">
        <v>48.812384731459233</v>
      </c>
      <c r="E30" s="208">
        <v>8448</v>
      </c>
      <c r="F30" s="209">
        <v>57.765151515151516</v>
      </c>
      <c r="G30" s="208">
        <v>17935</v>
      </c>
      <c r="H30" s="209">
        <v>55.361025926958462</v>
      </c>
      <c r="I30" s="205"/>
      <c r="J30" s="205">
        <v>2011</v>
      </c>
      <c r="K30" s="208">
        <v>48593.236972699997</v>
      </c>
      <c r="L30" s="209">
        <v>56.956478134702401</v>
      </c>
      <c r="M30" s="208">
        <v>28344.841995839997</v>
      </c>
      <c r="N30" s="209">
        <v>64.835595668507011</v>
      </c>
      <c r="O30" s="208">
        <v>37573.695213610001</v>
      </c>
      <c r="P30" s="209">
        <v>66.125521073051971</v>
      </c>
      <c r="Q30" s="205"/>
      <c r="R30" s="205">
        <v>2011</v>
      </c>
      <c r="S30" s="208">
        <v>1704</v>
      </c>
      <c r="T30" s="208">
        <v>1460</v>
      </c>
      <c r="U30" s="209">
        <f t="shared" si="0"/>
        <v>85.680751173708927</v>
      </c>
      <c r="V30" s="208">
        <v>244</v>
      </c>
      <c r="W30" s="209">
        <f t="shared" si="1"/>
        <v>14.319248826291082</v>
      </c>
    </row>
    <row r="31" spans="2:23">
      <c r="B31" s="205">
        <v>2012</v>
      </c>
      <c r="C31" s="208">
        <v>19458</v>
      </c>
      <c r="D31" s="209">
        <v>53.283996299722482</v>
      </c>
      <c r="E31" s="208">
        <v>8351</v>
      </c>
      <c r="F31" s="209">
        <v>55.52628427733206</v>
      </c>
      <c r="G31" s="208">
        <v>17983</v>
      </c>
      <c r="H31" s="209">
        <v>54.223433242506815</v>
      </c>
      <c r="I31" s="205"/>
      <c r="J31" s="205">
        <v>2012</v>
      </c>
      <c r="K31" s="208">
        <v>62544.611190299998</v>
      </c>
      <c r="L31" s="209">
        <v>51.122562084803377</v>
      </c>
      <c r="M31" s="208">
        <v>41321.293282519997</v>
      </c>
      <c r="N31" s="209">
        <v>45.998007960269845</v>
      </c>
      <c r="O31" s="208">
        <v>44884.662898280003</v>
      </c>
      <c r="P31" s="209">
        <v>58.053942771169886</v>
      </c>
      <c r="Q31" s="205"/>
      <c r="R31" s="205">
        <v>2012</v>
      </c>
      <c r="S31" s="208">
        <v>1518</v>
      </c>
      <c r="T31" s="208">
        <v>1344</v>
      </c>
      <c r="U31" s="209">
        <f t="shared" si="0"/>
        <v>88.537549407114625</v>
      </c>
      <c r="V31" s="208">
        <v>174</v>
      </c>
      <c r="W31" s="209">
        <f t="shared" si="1"/>
        <v>11.462450592885375</v>
      </c>
    </row>
    <row r="32" spans="2:23">
      <c r="B32" s="205">
        <v>2013</v>
      </c>
      <c r="C32" s="208">
        <v>19485</v>
      </c>
      <c r="D32" s="209">
        <v>59.917885552989482</v>
      </c>
      <c r="E32" s="208">
        <v>8577</v>
      </c>
      <c r="F32" s="209">
        <v>58.66853212078815</v>
      </c>
      <c r="G32" s="208">
        <v>19482</v>
      </c>
      <c r="H32" s="209">
        <v>56.000410635458373</v>
      </c>
      <c r="I32" s="205"/>
      <c r="J32" s="205">
        <v>2013</v>
      </c>
      <c r="K32" s="208">
        <v>105248.73150183</v>
      </c>
      <c r="L32" s="209">
        <v>72.100035555478939</v>
      </c>
      <c r="M32" s="208">
        <v>54912.836969240001</v>
      </c>
      <c r="N32" s="209">
        <v>56.44468578640798</v>
      </c>
      <c r="O32" s="208">
        <v>67160.63742407001</v>
      </c>
      <c r="P32" s="209">
        <v>67.296061904471799</v>
      </c>
      <c r="Q32" s="205"/>
      <c r="R32" s="205">
        <v>2013</v>
      </c>
      <c r="S32" s="208">
        <v>1317</v>
      </c>
      <c r="T32" s="208">
        <v>1184</v>
      </c>
      <c r="U32" s="209">
        <f t="shared" si="0"/>
        <v>89.901290812452544</v>
      </c>
      <c r="V32" s="208">
        <v>133</v>
      </c>
      <c r="W32" s="209">
        <f t="shared" si="1"/>
        <v>10.098709187547456</v>
      </c>
    </row>
    <row r="33" spans="2:23">
      <c r="B33" s="205">
        <v>2014</v>
      </c>
      <c r="C33" s="208">
        <v>14497</v>
      </c>
      <c r="D33" s="209">
        <v>55.963302752293572</v>
      </c>
      <c r="E33" s="208">
        <v>6346</v>
      </c>
      <c r="F33" s="209">
        <v>58.635360857232897</v>
      </c>
      <c r="G33" s="208">
        <v>13574</v>
      </c>
      <c r="H33" s="209">
        <v>53.396198614999271</v>
      </c>
      <c r="I33" s="205"/>
      <c r="J33" s="205">
        <v>2014</v>
      </c>
      <c r="K33" s="208">
        <v>90230.864536359994</v>
      </c>
      <c r="L33" s="209">
        <v>60.626060230561528</v>
      </c>
      <c r="M33" s="208">
        <v>52046.373782740004</v>
      </c>
      <c r="N33" s="209">
        <v>43.645444665932146</v>
      </c>
      <c r="O33" s="208">
        <v>89850.219644169993</v>
      </c>
      <c r="P33" s="209">
        <v>64.961867274797783</v>
      </c>
      <c r="Q33" s="205"/>
      <c r="R33" s="205">
        <v>2014</v>
      </c>
      <c r="S33" s="208">
        <v>1450</v>
      </c>
      <c r="T33" s="208">
        <v>1205</v>
      </c>
      <c r="U33" s="209">
        <f t="shared" si="0"/>
        <v>83.103448275862064</v>
      </c>
      <c r="V33" s="208">
        <v>245</v>
      </c>
      <c r="W33" s="209">
        <f t="shared" si="1"/>
        <v>16.896551724137932</v>
      </c>
    </row>
    <row r="34" spans="2:23">
      <c r="B34" s="205">
        <v>2015</v>
      </c>
      <c r="C34" s="208">
        <v>14704</v>
      </c>
      <c r="D34" s="209">
        <v>55.35228509249184</v>
      </c>
      <c r="E34" s="208">
        <v>5366</v>
      </c>
      <c r="F34" s="209">
        <v>63.865076407007081</v>
      </c>
      <c r="G34" s="208">
        <v>14310</v>
      </c>
      <c r="H34" s="209">
        <v>55.415793151642212</v>
      </c>
      <c r="I34" s="205"/>
      <c r="J34" s="205">
        <v>2015</v>
      </c>
      <c r="K34" s="208">
        <v>78605.255973899999</v>
      </c>
      <c r="L34" s="209">
        <v>67.475265918898657</v>
      </c>
      <c r="M34" s="208">
        <v>53069.761461100003</v>
      </c>
      <c r="N34" s="209">
        <v>56.188962754218338</v>
      </c>
      <c r="O34" s="208">
        <v>58666.3245322</v>
      </c>
      <c r="P34" s="209">
        <v>64.161097905392268</v>
      </c>
      <c r="Q34" s="205"/>
      <c r="R34" s="205">
        <v>2015</v>
      </c>
      <c r="S34" s="205">
        <v>1293</v>
      </c>
      <c r="T34" s="205">
        <v>1166</v>
      </c>
      <c r="U34" s="209">
        <f t="shared" si="0"/>
        <v>90.177880897138436</v>
      </c>
      <c r="V34" s="205">
        <v>127</v>
      </c>
      <c r="W34" s="209">
        <f t="shared" si="1"/>
        <v>9.8221191028615618</v>
      </c>
    </row>
    <row r="35" spans="2:23">
      <c r="B35" s="205"/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205"/>
      <c r="Q35" s="205"/>
      <c r="R35" s="205"/>
      <c r="S35" s="205"/>
      <c r="T35" s="205"/>
      <c r="U35" s="205"/>
      <c r="V35" s="205"/>
      <c r="W35" s="205"/>
    </row>
    <row r="36" spans="2:23">
      <c r="B36" s="205" t="s">
        <v>173</v>
      </c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</row>
    <row r="37" spans="2:23">
      <c r="B37" s="205" t="s">
        <v>172</v>
      </c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05"/>
    </row>
  </sheetData>
  <mergeCells count="30">
    <mergeCell ref="B23:H23"/>
    <mergeCell ref="J23:P23"/>
    <mergeCell ref="R23:W24"/>
    <mergeCell ref="C24:D24"/>
    <mergeCell ref="E24:F24"/>
    <mergeCell ref="G24:H24"/>
    <mergeCell ref="K24:L24"/>
    <mergeCell ref="M24:N24"/>
    <mergeCell ref="O24:P24"/>
    <mergeCell ref="B21:H21"/>
    <mergeCell ref="J21:P21"/>
    <mergeCell ref="R21:W21"/>
    <mergeCell ref="B22:H22"/>
    <mergeCell ref="J22:P22"/>
    <mergeCell ref="R22:W22"/>
    <mergeCell ref="B5:H5"/>
    <mergeCell ref="J5:P5"/>
    <mergeCell ref="R5:W6"/>
    <mergeCell ref="C6:D6"/>
    <mergeCell ref="E6:F6"/>
    <mergeCell ref="G6:H6"/>
    <mergeCell ref="K6:L6"/>
    <mergeCell ref="M6:N6"/>
    <mergeCell ref="O6:P6"/>
    <mergeCell ref="B3:H3"/>
    <mergeCell ref="J3:P3"/>
    <mergeCell ref="R3:W3"/>
    <mergeCell ref="B4:H4"/>
    <mergeCell ref="J4:P4"/>
    <mergeCell ref="R4:W4"/>
  </mergeCells>
  <hyperlinks>
    <hyperlink ref="A1" location="Índice!A1" display="Regreso al menú"/>
  </hyperlinks>
  <pageMargins left="0.70866141732283472" right="0.17" top="0.74803149606299213" bottom="0.74803149606299213" header="0.31496062992125984" footer="0.31496062992125984"/>
  <pageSetup scale="4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showGridLines="0" workbookViewId="0"/>
  </sheetViews>
  <sheetFormatPr baseColWidth="10" defaultRowHeight="12.75"/>
  <cols>
    <col min="1" max="2" width="11.42578125" style="193"/>
    <col min="3" max="9" width="13.85546875" style="193" customWidth="1"/>
    <col min="10" max="16384" width="11.42578125" style="193"/>
  </cols>
  <sheetData>
    <row r="1" spans="1:14">
      <c r="A1" s="135" t="s">
        <v>74</v>
      </c>
      <c r="B1" s="117"/>
    </row>
    <row r="2" spans="1:14">
      <c r="A2" s="31"/>
      <c r="B2" s="117"/>
    </row>
    <row r="3" spans="1:14" ht="14.25">
      <c r="B3" s="271" t="s">
        <v>367</v>
      </c>
      <c r="C3" s="271"/>
      <c r="D3" s="271"/>
      <c r="E3" s="271"/>
      <c r="F3" s="271"/>
      <c r="G3" s="271"/>
      <c r="H3" s="229"/>
      <c r="I3" s="271" t="s">
        <v>368</v>
      </c>
      <c r="J3" s="271"/>
      <c r="K3" s="271"/>
      <c r="L3" s="271"/>
      <c r="M3" s="271"/>
      <c r="N3" s="271"/>
    </row>
    <row r="4" spans="1:14" ht="14.25">
      <c r="B4" s="271" t="s">
        <v>18</v>
      </c>
      <c r="C4" s="271"/>
      <c r="D4" s="271"/>
      <c r="E4" s="271"/>
      <c r="F4" s="271"/>
      <c r="G4" s="271"/>
      <c r="H4" s="229"/>
      <c r="I4" s="271" t="s">
        <v>18</v>
      </c>
      <c r="J4" s="271"/>
      <c r="K4" s="271"/>
      <c r="L4" s="271"/>
      <c r="M4" s="271"/>
      <c r="N4" s="271"/>
    </row>
    <row r="5" spans="1:14" ht="42.75">
      <c r="B5" s="202" t="s">
        <v>282</v>
      </c>
      <c r="C5" s="203" t="s">
        <v>150</v>
      </c>
      <c r="D5" s="203" t="s">
        <v>369</v>
      </c>
      <c r="E5" s="203" t="s">
        <v>359</v>
      </c>
      <c r="F5" s="203" t="s">
        <v>362</v>
      </c>
      <c r="G5" s="203" t="s">
        <v>69</v>
      </c>
      <c r="H5" s="233"/>
      <c r="I5" s="202" t="s">
        <v>282</v>
      </c>
      <c r="J5" s="203" t="s">
        <v>150</v>
      </c>
      <c r="K5" s="203" t="s">
        <v>369</v>
      </c>
      <c r="L5" s="203" t="s">
        <v>359</v>
      </c>
      <c r="M5" s="203" t="s">
        <v>362</v>
      </c>
      <c r="N5" s="203" t="s">
        <v>69</v>
      </c>
    </row>
    <row r="6" spans="1:14">
      <c r="B6" s="229">
        <v>1990</v>
      </c>
      <c r="C6" s="234">
        <v>37379.637999999999</v>
      </c>
      <c r="D6" s="234">
        <v>16096.605</v>
      </c>
      <c r="E6" s="234">
        <v>12081.946</v>
      </c>
      <c r="F6" s="234">
        <v>5360.1790000000001</v>
      </c>
      <c r="G6" s="234">
        <v>3840.9080000000031</v>
      </c>
      <c r="H6" s="234"/>
      <c r="I6" s="234"/>
    </row>
    <row r="7" spans="1:14">
      <c r="B7" s="229">
        <v>1991</v>
      </c>
      <c r="C7" s="234">
        <v>49856.395000000004</v>
      </c>
      <c r="D7" s="234">
        <v>21231.171000000002</v>
      </c>
      <c r="E7" s="234">
        <v>15887.800999999999</v>
      </c>
      <c r="F7" s="234">
        <v>6093.5229999999992</v>
      </c>
      <c r="G7" s="234">
        <v>6643.9000000000015</v>
      </c>
      <c r="H7" s="234"/>
      <c r="I7" s="234"/>
    </row>
    <row r="8" spans="1:14">
      <c r="B8" s="229">
        <v>1992</v>
      </c>
      <c r="C8" s="234">
        <v>63095.233999999997</v>
      </c>
      <c r="D8" s="234">
        <v>29455.5</v>
      </c>
      <c r="E8" s="234">
        <v>14602.233999999999</v>
      </c>
      <c r="F8" s="234">
        <v>8767.1</v>
      </c>
      <c r="G8" s="234">
        <v>10270.400000000001</v>
      </c>
      <c r="H8" s="234"/>
      <c r="I8" s="234"/>
    </row>
    <row r="9" spans="1:14">
      <c r="B9" s="229">
        <v>1993</v>
      </c>
      <c r="C9" s="234">
        <v>72828.445000000007</v>
      </c>
      <c r="D9" s="234">
        <v>35269</v>
      </c>
      <c r="E9" s="234">
        <v>16848.650000000001</v>
      </c>
      <c r="F9" s="234">
        <v>9035.893</v>
      </c>
      <c r="G9" s="234">
        <v>11674.902000000002</v>
      </c>
      <c r="H9" s="234"/>
      <c r="I9" s="234"/>
    </row>
    <row r="10" spans="1:14">
      <c r="B10" s="229">
        <v>1994</v>
      </c>
      <c r="C10" s="234">
        <v>81229.69</v>
      </c>
      <c r="D10" s="234">
        <v>37402.400000000001</v>
      </c>
      <c r="E10" s="234">
        <v>19119.835999999999</v>
      </c>
      <c r="F10" s="234">
        <v>13750.77</v>
      </c>
      <c r="G10" s="234">
        <v>10956.683999999994</v>
      </c>
      <c r="H10" s="234"/>
      <c r="I10" s="234"/>
    </row>
    <row r="11" spans="1:14">
      <c r="B11" s="229">
        <v>1995</v>
      </c>
      <c r="C11" s="234">
        <v>83362.335999999996</v>
      </c>
      <c r="D11" s="234">
        <v>38665.192000000003</v>
      </c>
      <c r="E11" s="234">
        <v>23140.559999999998</v>
      </c>
      <c r="F11" s="234">
        <v>10792.053999999998</v>
      </c>
      <c r="G11" s="234">
        <v>10764.529999999999</v>
      </c>
      <c r="H11" s="234"/>
      <c r="I11" s="234"/>
    </row>
    <row r="12" spans="1:14" ht="12.75" customHeight="1">
      <c r="B12" s="229">
        <v>1996</v>
      </c>
      <c r="C12" s="234">
        <v>103567.512</v>
      </c>
      <c r="D12" s="234">
        <v>43608.729999999996</v>
      </c>
      <c r="E12" s="234">
        <v>32752.406000000003</v>
      </c>
      <c r="F12" s="234">
        <v>13892.150000000001</v>
      </c>
      <c r="G12" s="234">
        <v>13314.22600000001</v>
      </c>
      <c r="H12" s="234"/>
      <c r="I12" s="234"/>
    </row>
    <row r="13" spans="1:14" ht="12.75" customHeight="1">
      <c r="B13" s="229">
        <v>1997</v>
      </c>
      <c r="C13" s="234">
        <v>145113.74299999999</v>
      </c>
      <c r="D13" s="234">
        <v>64175.596000000005</v>
      </c>
      <c r="E13" s="234">
        <v>45100.29</v>
      </c>
      <c r="F13" s="234">
        <v>18909.131999999998</v>
      </c>
      <c r="G13" s="234">
        <v>16928.724999999991</v>
      </c>
      <c r="H13" s="234"/>
      <c r="I13" s="234"/>
    </row>
    <row r="14" spans="1:14">
      <c r="B14" s="229">
        <v>1998</v>
      </c>
      <c r="C14" s="234">
        <v>195246.44899999996</v>
      </c>
      <c r="D14" s="234">
        <v>82229.985000000001</v>
      </c>
      <c r="E14" s="234">
        <v>57660.059000000001</v>
      </c>
      <c r="F14" s="234">
        <v>35016.103999999999</v>
      </c>
      <c r="G14" s="234">
        <v>20340.300999999978</v>
      </c>
      <c r="H14" s="234"/>
      <c r="I14" s="234"/>
    </row>
    <row r="15" spans="1:14">
      <c r="B15" s="229">
        <v>1999</v>
      </c>
      <c r="C15" s="234">
        <v>256625.02999999997</v>
      </c>
      <c r="D15" s="234">
        <v>106635.48999999999</v>
      </c>
      <c r="E15" s="234">
        <v>71388.542000000001</v>
      </c>
      <c r="F15" s="234">
        <v>54371.985000000001</v>
      </c>
      <c r="G15" s="234">
        <v>24229.012999999977</v>
      </c>
      <c r="H15" s="234"/>
      <c r="I15" s="234"/>
    </row>
    <row r="16" spans="1:14">
      <c r="B16" s="229">
        <v>2000</v>
      </c>
      <c r="C16" s="234">
        <v>292051.71999999997</v>
      </c>
      <c r="D16" s="234">
        <v>128790.94200000001</v>
      </c>
      <c r="E16" s="234">
        <v>90055.926000000007</v>
      </c>
      <c r="F16" s="234">
        <v>45774.608</v>
      </c>
      <c r="G16" s="234">
        <v>27430.243999999948</v>
      </c>
      <c r="H16" s="234"/>
      <c r="I16" s="234"/>
    </row>
    <row r="17" spans="2:14">
      <c r="B17" s="229">
        <v>2001</v>
      </c>
      <c r="C17" s="234">
        <v>328016.00199999998</v>
      </c>
      <c r="D17" s="234">
        <v>147155.122</v>
      </c>
      <c r="E17" s="234">
        <v>103363.15100000001</v>
      </c>
      <c r="F17" s="234">
        <v>49704.315999999999</v>
      </c>
      <c r="G17" s="234">
        <v>27793.412999999942</v>
      </c>
      <c r="H17" s="234"/>
      <c r="I17" s="234"/>
    </row>
    <row r="18" spans="2:14">
      <c r="B18" s="229">
        <v>2002</v>
      </c>
      <c r="C18" s="234">
        <v>380822.21899999998</v>
      </c>
      <c r="D18" s="234">
        <v>174277.508</v>
      </c>
      <c r="E18" s="234">
        <v>106992.049</v>
      </c>
      <c r="F18" s="234">
        <v>71652.364000000001</v>
      </c>
      <c r="G18" s="234">
        <v>27900.297999999952</v>
      </c>
      <c r="H18" s="234"/>
      <c r="I18" s="234"/>
    </row>
    <row r="19" spans="2:14">
      <c r="B19" s="229">
        <v>2003</v>
      </c>
      <c r="C19" s="234">
        <v>402777.99900000001</v>
      </c>
      <c r="D19" s="234">
        <v>184371.15299999999</v>
      </c>
      <c r="E19" s="234">
        <v>129246.64900000002</v>
      </c>
      <c r="F19" s="234">
        <v>57633.484000000004</v>
      </c>
      <c r="G19" s="234">
        <v>31526.712999999989</v>
      </c>
      <c r="H19" s="234"/>
      <c r="I19" s="234"/>
    </row>
    <row r="20" spans="2:14">
      <c r="B20" s="229">
        <v>2004</v>
      </c>
      <c r="C20" s="234">
        <v>419913.76100000006</v>
      </c>
      <c r="D20" s="234">
        <v>196660.54700000002</v>
      </c>
      <c r="E20" s="234">
        <v>142045.49</v>
      </c>
      <c r="F20" s="234">
        <v>51811.387000000002</v>
      </c>
      <c r="G20" s="234">
        <v>29396.337000000058</v>
      </c>
      <c r="H20" s="234"/>
      <c r="I20" s="234"/>
    </row>
    <row r="21" spans="2:14">
      <c r="B21" s="229">
        <v>2005</v>
      </c>
      <c r="C21" s="234">
        <v>431312.065</v>
      </c>
      <c r="D21" s="234">
        <v>212626.83300000001</v>
      </c>
      <c r="E21" s="234">
        <v>157572.34999999998</v>
      </c>
      <c r="F21" s="234">
        <v>29213.230999999996</v>
      </c>
      <c r="G21" s="234">
        <v>31899.651000000071</v>
      </c>
      <c r="H21" s="234"/>
      <c r="I21" s="229">
        <v>2005</v>
      </c>
      <c r="J21" s="234">
        <v>448092.2</v>
      </c>
      <c r="K21" s="234"/>
      <c r="L21" s="234"/>
      <c r="M21" s="234"/>
    </row>
    <row r="22" spans="2:14">
      <c r="B22" s="229">
        <v>2006</v>
      </c>
      <c r="C22" s="234">
        <v>479916.68999999994</v>
      </c>
      <c r="D22" s="234">
        <v>244185.75</v>
      </c>
      <c r="E22" s="234">
        <v>190672.704</v>
      </c>
      <c r="F22" s="234">
        <v>5793.8850000000002</v>
      </c>
      <c r="G22" s="234">
        <v>39264.350999999908</v>
      </c>
      <c r="H22" s="234"/>
      <c r="I22" s="229">
        <v>2006</v>
      </c>
      <c r="J22" s="234">
        <v>493823.89999999997</v>
      </c>
      <c r="K22" s="234"/>
      <c r="L22" s="234"/>
      <c r="M22" s="234"/>
    </row>
    <row r="23" spans="2:14">
      <c r="B23" s="229">
        <v>2007</v>
      </c>
      <c r="C23" s="234">
        <v>534465.32400000002</v>
      </c>
      <c r="D23" s="234">
        <v>285161.39399999997</v>
      </c>
      <c r="E23" s="234">
        <v>209693.36400000003</v>
      </c>
      <c r="F23" s="234">
        <v>-959.61600000000021</v>
      </c>
      <c r="G23" s="234">
        <v>40570.181999999972</v>
      </c>
      <c r="H23" s="234"/>
      <c r="I23" s="229">
        <v>2007</v>
      </c>
      <c r="J23" s="234">
        <v>532508.1</v>
      </c>
      <c r="K23" s="234"/>
      <c r="L23" s="234"/>
      <c r="M23" s="234"/>
    </row>
    <row r="24" spans="2:14">
      <c r="B24" s="229">
        <v>2008</v>
      </c>
      <c r="C24" s="234">
        <v>536923.60200000007</v>
      </c>
      <c r="D24" s="234">
        <v>311015.05799999996</v>
      </c>
      <c r="E24" s="234">
        <v>233175.58600000001</v>
      </c>
      <c r="F24" s="234">
        <v>-80783.791999999987</v>
      </c>
      <c r="G24" s="234">
        <v>73516.750000000116</v>
      </c>
      <c r="H24" s="234"/>
      <c r="I24" s="229">
        <v>2008</v>
      </c>
      <c r="J24" s="234">
        <v>656709.80000000005</v>
      </c>
      <c r="K24" s="234">
        <v>322228.80000000005</v>
      </c>
      <c r="L24" s="234">
        <v>230954.3</v>
      </c>
      <c r="M24" s="234">
        <v>33000.300000000003</v>
      </c>
      <c r="N24" s="199">
        <v>70526.399999999907</v>
      </c>
    </row>
    <row r="25" spans="2:14">
      <c r="B25" s="229">
        <v>2009</v>
      </c>
      <c r="C25" s="234">
        <v>608248.21529999992</v>
      </c>
      <c r="D25" s="234">
        <v>277274.19983</v>
      </c>
      <c r="E25" s="234">
        <v>197855.50681000002</v>
      </c>
      <c r="F25" s="234">
        <v>43404.185519999999</v>
      </c>
      <c r="G25" s="234">
        <v>89714.323139999935</v>
      </c>
      <c r="H25" s="234"/>
      <c r="I25" s="229">
        <v>2009</v>
      </c>
      <c r="J25" s="234">
        <v>608905.9</v>
      </c>
      <c r="K25" s="234">
        <v>335617.60000000003</v>
      </c>
      <c r="L25" s="234">
        <v>249543.80000000002</v>
      </c>
      <c r="M25" s="234">
        <v>-47636.100000000006</v>
      </c>
      <c r="N25" s="199">
        <v>71380.599999999977</v>
      </c>
    </row>
    <row r="26" spans="2:14">
      <c r="B26" s="229">
        <v>2010</v>
      </c>
      <c r="C26" s="234">
        <v>650176.55181999994</v>
      </c>
      <c r="D26" s="234">
        <v>325808.70280999999</v>
      </c>
      <c r="E26" s="234">
        <v>249664.76453000001</v>
      </c>
      <c r="F26" s="234">
        <v>-5366.8691220000001</v>
      </c>
      <c r="G26" s="234">
        <v>80069.953601999907</v>
      </c>
      <c r="H26" s="234"/>
      <c r="I26" s="229">
        <v>2010</v>
      </c>
      <c r="J26" s="234">
        <v>684027.8</v>
      </c>
      <c r="K26" s="234">
        <v>346906.2</v>
      </c>
      <c r="L26" s="234">
        <v>240958.59999999998</v>
      </c>
      <c r="M26" s="234">
        <v>24914.800000000003</v>
      </c>
      <c r="N26" s="199">
        <v>71248.199999999953</v>
      </c>
    </row>
    <row r="27" spans="2:14">
      <c r="B27" s="229">
        <v>2011</v>
      </c>
      <c r="C27" s="234">
        <v>664768.26429000008</v>
      </c>
      <c r="D27" s="234">
        <v>368601.22489000001</v>
      </c>
      <c r="E27" s="234">
        <v>254811.94644</v>
      </c>
      <c r="F27" s="234">
        <v>-27046.113832999999</v>
      </c>
      <c r="G27" s="234">
        <v>68401.20679299999</v>
      </c>
      <c r="H27" s="234"/>
      <c r="I27" s="229">
        <v>2011</v>
      </c>
      <c r="J27" s="234">
        <v>765062.1</v>
      </c>
      <c r="K27" s="234">
        <v>366575.8</v>
      </c>
      <c r="L27" s="234">
        <v>281446.90000000002</v>
      </c>
      <c r="M27" s="234">
        <v>34846.400000000001</v>
      </c>
      <c r="N27" s="199">
        <v>82193</v>
      </c>
    </row>
    <row r="28" spans="2:14">
      <c r="B28" s="229">
        <v>2012</v>
      </c>
      <c r="C28" s="234">
        <v>657919.60266999993</v>
      </c>
      <c r="D28" s="234">
        <v>400713.05521999998</v>
      </c>
      <c r="E28" s="234">
        <v>279192.80209999997</v>
      </c>
      <c r="F28" s="234">
        <v>-75825.362838999994</v>
      </c>
      <c r="G28" s="234">
        <v>53839.108188999933</v>
      </c>
      <c r="H28" s="234"/>
      <c r="I28" s="229">
        <v>2012</v>
      </c>
      <c r="J28" s="234">
        <v>747062.70000000007</v>
      </c>
      <c r="K28" s="234">
        <v>387205.8</v>
      </c>
      <c r="L28" s="234">
        <v>277763.89999999997</v>
      </c>
      <c r="M28" s="234">
        <v>22585.399999999998</v>
      </c>
      <c r="N28" s="199">
        <v>59507.600000000093</v>
      </c>
    </row>
    <row r="29" spans="2:14">
      <c r="B29" s="229">
        <v>2013</v>
      </c>
      <c r="C29" s="234">
        <v>789186.47449999989</v>
      </c>
      <c r="D29" s="234">
        <v>470497.08954999998</v>
      </c>
      <c r="E29" s="234">
        <v>269498.77375000005</v>
      </c>
      <c r="F29" s="234">
        <v>-14270.846722000002</v>
      </c>
      <c r="G29" s="234">
        <v>63461.457921999856</v>
      </c>
      <c r="H29" s="234"/>
      <c r="I29" s="229">
        <v>2013</v>
      </c>
      <c r="J29" s="234">
        <v>832986.2</v>
      </c>
      <c r="K29" s="234">
        <v>430070.60000000003</v>
      </c>
      <c r="L29" s="234">
        <v>315392</v>
      </c>
      <c r="M29" s="234">
        <v>27026.7</v>
      </c>
      <c r="N29" s="199">
        <v>60496.899999999907</v>
      </c>
    </row>
    <row r="30" spans="2:14">
      <c r="B30" s="229">
        <v>2014</v>
      </c>
      <c r="C30" s="234">
        <v>923932.79040000006</v>
      </c>
      <c r="D30" s="234">
        <v>525868.01878999989</v>
      </c>
      <c r="E30" s="234">
        <v>333559.57601000002</v>
      </c>
      <c r="F30" s="234">
        <v>41095.015832999998</v>
      </c>
      <c r="G30" s="234">
        <v>23410.179767000256</v>
      </c>
      <c r="H30" s="234"/>
      <c r="I30" s="229">
        <v>2014</v>
      </c>
      <c r="J30" s="234">
        <v>891652.6</v>
      </c>
      <c r="K30" s="234">
        <v>520659.4</v>
      </c>
      <c r="L30" s="234">
        <v>298571.69999999995</v>
      </c>
      <c r="M30" s="234">
        <v>65404.9</v>
      </c>
      <c r="N30" s="199">
        <v>7016.5999999999767</v>
      </c>
    </row>
    <row r="31" spans="2:14">
      <c r="B31" s="229">
        <v>2015</v>
      </c>
      <c r="C31" s="234">
        <v>1229145.0999999999</v>
      </c>
      <c r="D31" s="234">
        <v>670318.269661</v>
      </c>
      <c r="E31" s="234">
        <v>346511</v>
      </c>
      <c r="F31" s="234">
        <v>180528.7</v>
      </c>
      <c r="G31" s="234">
        <v>31787.130338999908</v>
      </c>
      <c r="H31" s="234"/>
      <c r="I31" s="229">
        <v>2015</v>
      </c>
      <c r="J31" s="234">
        <v>1001457.4999999999</v>
      </c>
      <c r="K31" s="234">
        <v>550449.6</v>
      </c>
      <c r="L31" s="234">
        <v>347881.1</v>
      </c>
      <c r="M31" s="234">
        <v>77472</v>
      </c>
      <c r="N31" s="199">
        <v>25654.79999999993</v>
      </c>
    </row>
    <row r="33" spans="2:9">
      <c r="B33" s="193" t="s">
        <v>173</v>
      </c>
    </row>
    <row r="34" spans="2:9">
      <c r="B34" s="193" t="s">
        <v>370</v>
      </c>
      <c r="I34" s="193" t="s">
        <v>370</v>
      </c>
    </row>
  </sheetData>
  <mergeCells count="4">
    <mergeCell ref="B3:G3"/>
    <mergeCell ref="I3:N3"/>
    <mergeCell ref="B4:G4"/>
    <mergeCell ref="I4:N4"/>
  </mergeCells>
  <hyperlinks>
    <hyperlink ref="A1" location="Índice!A1" display="Regreso al menú"/>
  </hyperlinks>
  <pageMargins left="0.70866141732283472" right="0.70866141732283472" top="0.74803149606299213" bottom="0.74803149606299213" header="0.31496062992125984" footer="0.31496062992125984"/>
  <pageSetup scale="47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Hoja78">
    <pageSetUpPr fitToPage="1"/>
  </sheetPr>
  <dimension ref="A1:G51"/>
  <sheetViews>
    <sheetView showGridLines="0" workbookViewId="0">
      <selection activeCell="A2" sqref="A2"/>
    </sheetView>
  </sheetViews>
  <sheetFormatPr baseColWidth="10" defaultRowHeight="15.75"/>
  <cols>
    <col min="1" max="2" width="11.42578125" style="118"/>
    <col min="3" max="3" width="17.42578125" style="118" customWidth="1"/>
    <col min="4" max="5" width="11.42578125" style="118"/>
    <col min="6" max="6" width="17.42578125" style="118" customWidth="1"/>
    <col min="7" max="16384" width="11.42578125" style="118"/>
  </cols>
  <sheetData>
    <row r="1" spans="1:7">
      <c r="A1" s="30" t="s">
        <v>74</v>
      </c>
    </row>
    <row r="3" spans="1:7">
      <c r="A3" s="104"/>
      <c r="B3" s="104"/>
      <c r="C3" s="104"/>
      <c r="D3" s="104"/>
      <c r="G3" s="107"/>
    </row>
    <row r="4" spans="1:7" ht="26.25" customHeight="1">
      <c r="A4" s="104"/>
      <c r="B4" s="269" t="s">
        <v>71</v>
      </c>
      <c r="C4" s="269"/>
      <c r="D4" s="104"/>
      <c r="E4" s="269" t="s">
        <v>71</v>
      </c>
      <c r="F4" s="269"/>
      <c r="G4" s="107"/>
    </row>
    <row r="5" spans="1:7">
      <c r="A5" s="104"/>
      <c r="B5" s="269" t="s">
        <v>7</v>
      </c>
      <c r="C5" s="269"/>
      <c r="D5" s="104"/>
      <c r="E5" s="269" t="s">
        <v>129</v>
      </c>
      <c r="F5" s="269"/>
      <c r="G5" s="107"/>
    </row>
    <row r="6" spans="1:7" ht="42.75">
      <c r="A6" s="104"/>
      <c r="B6" s="116" t="s">
        <v>0</v>
      </c>
      <c r="C6" s="119" t="s">
        <v>44</v>
      </c>
      <c r="D6" s="104"/>
      <c r="E6" s="116" t="s">
        <v>0</v>
      </c>
      <c r="F6" s="119" t="s">
        <v>44</v>
      </c>
      <c r="G6" s="107"/>
    </row>
    <row r="7" spans="1:7">
      <c r="A7" s="104"/>
      <c r="B7" s="120">
        <v>2005</v>
      </c>
      <c r="C7" s="23">
        <v>1.175372729084412</v>
      </c>
      <c r="D7" s="104"/>
      <c r="G7" s="107"/>
    </row>
    <row r="8" spans="1:7">
      <c r="A8" s="104"/>
      <c r="B8" s="120">
        <v>2006</v>
      </c>
      <c r="C8" s="23">
        <v>1.056485912895164</v>
      </c>
      <c r="D8" s="104"/>
      <c r="E8" s="120">
        <v>2006</v>
      </c>
      <c r="F8" s="23">
        <v>0.87</v>
      </c>
      <c r="G8" s="107"/>
    </row>
    <row r="9" spans="1:7">
      <c r="A9" s="104"/>
      <c r="B9" s="120">
        <v>2007</v>
      </c>
      <c r="C9" s="23">
        <v>0.94521691426163434</v>
      </c>
      <c r="D9" s="104"/>
      <c r="E9" s="120">
        <v>2007</v>
      </c>
      <c r="F9" s="23">
        <v>0.79</v>
      </c>
      <c r="G9" s="107"/>
    </row>
    <row r="10" spans="1:7">
      <c r="A10" s="104"/>
      <c r="B10" s="120">
        <v>2008</v>
      </c>
      <c r="C10" s="23">
        <v>0.88145309447824338</v>
      </c>
      <c r="D10" s="104"/>
      <c r="E10" s="120">
        <v>2008</v>
      </c>
      <c r="F10" s="23">
        <v>0.74</v>
      </c>
      <c r="G10" s="107"/>
    </row>
    <row r="11" spans="1:7">
      <c r="A11" s="104"/>
      <c r="B11" s="120">
        <v>2009</v>
      </c>
      <c r="C11" s="23">
        <v>1.0651803488172926</v>
      </c>
      <c r="D11" s="104"/>
      <c r="E11" s="120">
        <v>2009</v>
      </c>
      <c r="F11" s="23">
        <v>0.94</v>
      </c>
      <c r="G11" s="107"/>
    </row>
    <row r="12" spans="1:7">
      <c r="A12" s="104"/>
      <c r="B12" s="120">
        <v>2010</v>
      </c>
      <c r="C12" s="23">
        <v>0.9227377931390548</v>
      </c>
      <c r="D12" s="104"/>
      <c r="E12" s="120">
        <v>2010</v>
      </c>
      <c r="F12" s="23">
        <v>0.8</v>
      </c>
      <c r="G12" s="107"/>
    </row>
    <row r="13" spans="1:7">
      <c r="A13" s="104"/>
      <c r="B13" s="120">
        <v>2011</v>
      </c>
      <c r="C13" s="23">
        <v>0.94214813853605561</v>
      </c>
      <c r="D13" s="104"/>
      <c r="E13" s="120">
        <v>2011</v>
      </c>
      <c r="F13" s="23">
        <v>0.92</v>
      </c>
      <c r="G13" s="107"/>
    </row>
    <row r="14" spans="1:7">
      <c r="A14" s="104"/>
      <c r="B14" s="120">
        <v>2012</v>
      </c>
      <c r="C14" s="23">
        <v>0.85932423253384205</v>
      </c>
      <c r="D14" s="104"/>
      <c r="E14" s="120">
        <v>2012</v>
      </c>
      <c r="F14" s="23">
        <v>0.79</v>
      </c>
      <c r="G14" s="107"/>
    </row>
    <row r="15" spans="1:7">
      <c r="A15" s="104"/>
      <c r="B15" s="120">
        <v>2013</v>
      </c>
      <c r="C15" s="23">
        <v>0.85348702343444605</v>
      </c>
      <c r="D15" s="104"/>
      <c r="E15" s="120">
        <v>2013</v>
      </c>
      <c r="F15" s="23">
        <v>0.79</v>
      </c>
      <c r="G15" s="107"/>
    </row>
    <row r="16" spans="1:7">
      <c r="A16" s="104"/>
      <c r="B16" s="120">
        <v>2014</v>
      </c>
      <c r="C16" s="23">
        <v>0.79754593259334683</v>
      </c>
      <c r="D16" s="104"/>
      <c r="E16" s="120">
        <v>2014</v>
      </c>
      <c r="F16" s="23">
        <v>0.75</v>
      </c>
    </row>
    <row r="17" spans="1:6">
      <c r="A17" s="104"/>
      <c r="B17" s="120"/>
      <c r="C17" s="121"/>
      <c r="D17" s="104"/>
      <c r="E17" s="120">
        <v>2015</v>
      </c>
      <c r="F17" s="23">
        <v>0.64</v>
      </c>
    </row>
    <row r="18" spans="1:6" ht="18" customHeight="1">
      <c r="A18" s="104"/>
      <c r="D18" s="104"/>
    </row>
    <row r="19" spans="1:6">
      <c r="A19" s="104"/>
      <c r="B19" s="122"/>
      <c r="C19" s="122"/>
      <c r="D19" s="104"/>
    </row>
    <row r="20" spans="1:6">
      <c r="B20" s="123"/>
      <c r="C20" s="123"/>
    </row>
    <row r="21" spans="1:6">
      <c r="B21" s="123"/>
      <c r="C21" s="123"/>
    </row>
    <row r="22" spans="1:6">
      <c r="B22" s="117" t="s">
        <v>6</v>
      </c>
      <c r="C22" s="123"/>
    </row>
    <row r="23" spans="1:6" ht="15" customHeight="1">
      <c r="B23" s="117" t="s">
        <v>72</v>
      </c>
      <c r="C23" s="117"/>
    </row>
    <row r="51" spans="6:6">
      <c r="F51" s="178"/>
    </row>
  </sheetData>
  <mergeCells count="4">
    <mergeCell ref="B4:C4"/>
    <mergeCell ref="B5:C5"/>
    <mergeCell ref="E4:F4"/>
    <mergeCell ref="E5:F5"/>
  </mergeCells>
  <hyperlinks>
    <hyperlink ref="A1" location="Índice!A1" display="Regreso al menú"/>
  </hyperlinks>
  <pageMargins left="0.70866141732283472" right="0.70866141732283472" top="0.74803149606299213" bottom="0.74803149606299213" header="0.31496062992125984" footer="0.31496062992125984"/>
  <pageSetup scale="87" orientation="portrait" horizontalDpi="200" verticalDpi="200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1"/>
  <sheetViews>
    <sheetView showGridLines="0" workbookViewId="0">
      <selection activeCell="A2" sqref="A2"/>
    </sheetView>
  </sheetViews>
  <sheetFormatPr baseColWidth="10" defaultRowHeight="15.75"/>
  <cols>
    <col min="1" max="2" width="11.42578125" style="118"/>
    <col min="3" max="3" width="21.42578125" style="118" customWidth="1"/>
    <col min="4" max="5" width="11.42578125" style="118"/>
    <col min="6" max="6" width="21.42578125" style="118" customWidth="1"/>
    <col min="7" max="16384" width="11.42578125" style="118"/>
  </cols>
  <sheetData>
    <row r="1" spans="1:7">
      <c r="A1" s="30" t="s">
        <v>74</v>
      </c>
    </row>
    <row r="3" spans="1:7" ht="15" customHeight="1">
      <c r="A3" s="104"/>
      <c r="B3" s="269" t="s">
        <v>62</v>
      </c>
      <c r="C3" s="269"/>
      <c r="D3" s="104"/>
      <c r="E3" s="269" t="s">
        <v>62</v>
      </c>
      <c r="F3" s="269"/>
      <c r="G3" s="107"/>
    </row>
    <row r="4" spans="1:7" ht="29.25" customHeight="1">
      <c r="A4" s="104"/>
      <c r="B4" s="269" t="s">
        <v>316</v>
      </c>
      <c r="C4" s="269"/>
      <c r="D4" s="104"/>
      <c r="E4" s="269" t="s">
        <v>316</v>
      </c>
      <c r="F4" s="269"/>
      <c r="G4" s="107"/>
    </row>
    <row r="5" spans="1:7">
      <c r="A5" s="104"/>
      <c r="B5" s="269" t="s">
        <v>7</v>
      </c>
      <c r="C5" s="269"/>
      <c r="D5" s="104"/>
      <c r="E5" s="269" t="s">
        <v>129</v>
      </c>
      <c r="F5" s="269"/>
      <c r="G5" s="107"/>
    </row>
    <row r="6" spans="1:7" ht="28.5">
      <c r="A6" s="104"/>
      <c r="B6" s="116" t="s">
        <v>0</v>
      </c>
      <c r="C6" s="119" t="s">
        <v>73</v>
      </c>
      <c r="D6" s="104"/>
      <c r="E6" s="116" t="s">
        <v>0</v>
      </c>
      <c r="F6" s="119" t="s">
        <v>317</v>
      </c>
      <c r="G6" s="107"/>
    </row>
    <row r="7" spans="1:7">
      <c r="A7" s="104"/>
      <c r="B7" s="120">
        <v>2005</v>
      </c>
      <c r="C7" s="19">
        <v>32.799999999999997</v>
      </c>
      <c r="D7" s="104"/>
      <c r="G7" s="107"/>
    </row>
    <row r="8" spans="1:7">
      <c r="A8" s="104"/>
      <c r="B8" s="120">
        <v>2006</v>
      </c>
      <c r="C8" s="19">
        <v>27</v>
      </c>
      <c r="D8" s="104"/>
      <c r="E8" s="120">
        <v>2006</v>
      </c>
      <c r="F8" s="19">
        <v>26</v>
      </c>
      <c r="G8" s="107"/>
    </row>
    <row r="9" spans="1:7">
      <c r="A9" s="104"/>
      <c r="B9" s="120">
        <v>2007</v>
      </c>
      <c r="C9" s="19">
        <v>25.6</v>
      </c>
      <c r="D9" s="104"/>
      <c r="E9" s="120">
        <v>2007</v>
      </c>
      <c r="F9" s="19">
        <v>26.6</v>
      </c>
      <c r="G9" s="107"/>
    </row>
    <row r="10" spans="1:7">
      <c r="A10" s="104"/>
      <c r="B10" s="120">
        <v>2008</v>
      </c>
      <c r="C10" s="19">
        <v>27.2</v>
      </c>
      <c r="D10" s="104"/>
      <c r="E10" s="120">
        <v>2008</v>
      </c>
      <c r="F10" s="19">
        <v>27.5</v>
      </c>
      <c r="G10" s="107"/>
    </row>
    <row r="11" spans="1:7">
      <c r="A11" s="104"/>
      <c r="B11" s="120">
        <v>2009</v>
      </c>
      <c r="C11" s="19">
        <v>27.3</v>
      </c>
      <c r="D11" s="104"/>
      <c r="E11" s="120">
        <v>2009</v>
      </c>
      <c r="F11" s="19">
        <v>26.4</v>
      </c>
      <c r="G11" s="107"/>
    </row>
    <row r="12" spans="1:7">
      <c r="A12" s="104"/>
      <c r="B12" s="120">
        <v>2010</v>
      </c>
      <c r="C12" s="19">
        <v>29.6</v>
      </c>
      <c r="D12" s="104"/>
      <c r="E12" s="120">
        <v>2010</v>
      </c>
      <c r="F12" s="19">
        <v>28.2</v>
      </c>
      <c r="G12" s="107"/>
    </row>
    <row r="13" spans="1:7">
      <c r="A13" s="104"/>
      <c r="B13" s="120">
        <v>2011</v>
      </c>
      <c r="C13" s="19">
        <v>30.8</v>
      </c>
      <c r="D13" s="104"/>
      <c r="E13" s="120">
        <v>2011</v>
      </c>
      <c r="F13" s="19">
        <v>30.3</v>
      </c>
      <c r="G13" s="107"/>
    </row>
    <row r="14" spans="1:7">
      <c r="A14" s="104"/>
      <c r="B14" s="120">
        <v>2012</v>
      </c>
      <c r="C14" s="19">
        <v>30.4</v>
      </c>
      <c r="D14" s="104"/>
      <c r="E14" s="120">
        <v>2012</v>
      </c>
      <c r="F14" s="19">
        <v>28.9</v>
      </c>
      <c r="G14" s="107"/>
    </row>
    <row r="15" spans="1:7">
      <c r="A15" s="104"/>
      <c r="B15" s="120">
        <v>2013</v>
      </c>
      <c r="C15" s="19">
        <v>26.1</v>
      </c>
      <c r="D15" s="104"/>
      <c r="E15" s="120">
        <v>2013</v>
      </c>
      <c r="F15" s="19">
        <v>24.9</v>
      </c>
      <c r="G15" s="107"/>
    </row>
    <row r="16" spans="1:7">
      <c r="A16" s="104"/>
      <c r="B16" s="120">
        <v>2014</v>
      </c>
      <c r="C16" s="19">
        <v>28.3</v>
      </c>
      <c r="D16" s="104"/>
      <c r="E16" s="120">
        <v>2014</v>
      </c>
      <c r="F16" s="19">
        <v>29.5</v>
      </c>
    </row>
    <row r="17" spans="1:6">
      <c r="A17" s="104"/>
      <c r="B17" s="120"/>
      <c r="C17" s="121"/>
      <c r="D17" s="104"/>
      <c r="E17" s="120">
        <v>2015</v>
      </c>
      <c r="F17" s="19">
        <v>30.8</v>
      </c>
    </row>
    <row r="18" spans="1:6" ht="18" customHeight="1">
      <c r="A18" s="104"/>
      <c r="D18" s="104"/>
    </row>
    <row r="19" spans="1:6">
      <c r="A19" s="104"/>
      <c r="B19" s="122"/>
      <c r="C19" s="122"/>
      <c r="D19" s="104"/>
    </row>
    <row r="20" spans="1:6">
      <c r="B20" s="123"/>
      <c r="C20" s="123"/>
    </row>
    <row r="21" spans="1:6">
      <c r="B21" s="123"/>
      <c r="C21" s="123"/>
    </row>
    <row r="22" spans="1:6">
      <c r="B22" s="117" t="s">
        <v>6</v>
      </c>
      <c r="C22" s="123"/>
    </row>
    <row r="23" spans="1:6" ht="15" customHeight="1">
      <c r="B23" s="117" t="s">
        <v>157</v>
      </c>
      <c r="C23" s="117"/>
    </row>
    <row r="51" spans="6:6">
      <c r="F51" s="178"/>
    </row>
  </sheetData>
  <mergeCells count="6">
    <mergeCell ref="B3:C3"/>
    <mergeCell ref="E3:F3"/>
    <mergeCell ref="B5:C5"/>
    <mergeCell ref="E5:F5"/>
    <mergeCell ref="B4:C4"/>
    <mergeCell ref="E4:F4"/>
  </mergeCells>
  <hyperlinks>
    <hyperlink ref="A1" location="Índice!A1" display="Regreso al menú"/>
  </hyperlinks>
  <pageMargins left="0.70866141732283472" right="0.70866141732283472" top="0.74803149606299213" bottom="0.74803149606299213" header="0.31496062992125984" footer="0.31496062992125984"/>
  <pageSetup scale="80" orientation="portrait" horizontalDpi="200" verticalDpi="200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0"/>
  <sheetViews>
    <sheetView showGridLines="0" workbookViewId="0">
      <selection activeCell="A2" sqref="A2"/>
    </sheetView>
  </sheetViews>
  <sheetFormatPr baseColWidth="10" defaultRowHeight="15.75"/>
  <cols>
    <col min="1" max="2" width="11.42578125" style="107"/>
    <col min="3" max="6" width="12" style="107" customWidth="1"/>
    <col min="7" max="8" width="11.42578125" style="107"/>
    <col min="9" max="11" width="12" style="107" customWidth="1"/>
    <col min="12" max="16384" width="11.42578125" style="107"/>
  </cols>
  <sheetData>
    <row r="1" spans="1:12">
      <c r="A1" s="30" t="s">
        <v>74</v>
      </c>
      <c r="B1" s="118"/>
    </row>
    <row r="2" spans="1:12">
      <c r="A2" s="118"/>
      <c r="B2" s="118"/>
    </row>
    <row r="3" spans="1:12" ht="15" customHeight="1">
      <c r="B3" s="269" t="s">
        <v>63</v>
      </c>
      <c r="C3" s="269"/>
      <c r="D3" s="269"/>
      <c r="E3" s="269"/>
      <c r="F3" s="269"/>
      <c r="H3" s="269" t="s">
        <v>63</v>
      </c>
      <c r="I3" s="269"/>
      <c r="J3" s="269"/>
      <c r="K3" s="269"/>
      <c r="L3" s="269"/>
    </row>
    <row r="4" spans="1:12" ht="15" customHeight="1">
      <c r="B4" s="269" t="s">
        <v>159</v>
      </c>
      <c r="C4" s="269"/>
      <c r="D4" s="269"/>
      <c r="E4" s="269"/>
      <c r="F4" s="269"/>
      <c r="H4" s="269" t="s">
        <v>158</v>
      </c>
      <c r="I4" s="269"/>
      <c r="J4" s="269"/>
      <c r="K4" s="269"/>
      <c r="L4" s="269"/>
    </row>
    <row r="5" spans="1:12">
      <c r="B5" s="116" t="s">
        <v>0</v>
      </c>
      <c r="C5" s="116" t="s">
        <v>130</v>
      </c>
      <c r="D5" s="116" t="s">
        <v>131</v>
      </c>
      <c r="E5" s="116" t="s">
        <v>132</v>
      </c>
      <c r="F5" s="116" t="s">
        <v>20</v>
      </c>
      <c r="H5" s="116" t="s">
        <v>0</v>
      </c>
      <c r="I5" s="116" t="s">
        <v>130</v>
      </c>
      <c r="J5" s="116" t="s">
        <v>131</v>
      </c>
      <c r="K5" s="116" t="s">
        <v>132</v>
      </c>
      <c r="L5" s="116" t="s">
        <v>20</v>
      </c>
    </row>
    <row r="6" spans="1:12">
      <c r="B6" s="24">
        <v>2003</v>
      </c>
      <c r="C6" s="25">
        <v>54</v>
      </c>
      <c r="D6" s="25">
        <v>23</v>
      </c>
      <c r="E6" s="26">
        <v>22</v>
      </c>
      <c r="F6" s="26">
        <f>SUM(C6:E6)</f>
        <v>99</v>
      </c>
      <c r="G6" s="117"/>
      <c r="H6" s="24"/>
      <c r="I6" s="25"/>
      <c r="J6" s="25"/>
      <c r="K6" s="26"/>
      <c r="L6" s="26"/>
    </row>
    <row r="7" spans="1:12">
      <c r="B7" s="24">
        <v>2004</v>
      </c>
      <c r="C7" s="25">
        <v>64</v>
      </c>
      <c r="D7" s="25">
        <v>21</v>
      </c>
      <c r="E7" s="26">
        <v>14</v>
      </c>
      <c r="F7" s="26">
        <f t="shared" ref="F7:F17" si="0">SUM(C7:E7)</f>
        <v>99</v>
      </c>
      <c r="G7" s="117"/>
      <c r="H7" s="24"/>
      <c r="I7" s="25"/>
      <c r="J7" s="25"/>
      <c r="K7" s="26"/>
      <c r="L7" s="26"/>
    </row>
    <row r="8" spans="1:12">
      <c r="B8" s="24">
        <v>2005</v>
      </c>
      <c r="C8" s="25">
        <v>75</v>
      </c>
      <c r="D8" s="25">
        <v>15</v>
      </c>
      <c r="E8" s="26">
        <v>10</v>
      </c>
      <c r="F8" s="26">
        <f t="shared" si="0"/>
        <v>100</v>
      </c>
      <c r="G8" s="117"/>
      <c r="H8" s="24"/>
      <c r="I8" s="25"/>
      <c r="J8" s="25"/>
      <c r="K8" s="26"/>
      <c r="L8" s="26"/>
    </row>
    <row r="9" spans="1:12">
      <c r="B9" s="24">
        <v>2006</v>
      </c>
      <c r="C9" s="25">
        <v>80</v>
      </c>
      <c r="D9" s="25">
        <v>11</v>
      </c>
      <c r="E9" s="26">
        <v>9</v>
      </c>
      <c r="F9" s="26">
        <f t="shared" si="0"/>
        <v>100</v>
      </c>
      <c r="G9" s="117"/>
      <c r="H9" s="24">
        <v>2006</v>
      </c>
      <c r="I9" s="25">
        <v>78</v>
      </c>
      <c r="J9" s="25">
        <v>14</v>
      </c>
      <c r="K9" s="26">
        <v>8</v>
      </c>
      <c r="L9" s="26">
        <f t="shared" ref="L9:L18" si="1">SUM(I9:K9)</f>
        <v>100</v>
      </c>
    </row>
    <row r="10" spans="1:12">
      <c r="B10" s="24">
        <v>2007</v>
      </c>
      <c r="C10" s="25">
        <v>84</v>
      </c>
      <c r="D10" s="25">
        <v>11</v>
      </c>
      <c r="E10" s="26">
        <v>6</v>
      </c>
      <c r="F10" s="26">
        <f t="shared" si="0"/>
        <v>101</v>
      </c>
      <c r="G10" s="117"/>
      <c r="H10" s="24">
        <v>2007</v>
      </c>
      <c r="I10" s="25">
        <v>83</v>
      </c>
      <c r="J10" s="25">
        <v>11</v>
      </c>
      <c r="K10" s="26">
        <v>7</v>
      </c>
      <c r="L10" s="26">
        <f t="shared" si="1"/>
        <v>101</v>
      </c>
    </row>
    <row r="11" spans="1:12">
      <c r="B11" s="24">
        <v>2008</v>
      </c>
      <c r="C11" s="25">
        <v>84</v>
      </c>
      <c r="D11" s="25">
        <v>10</v>
      </c>
      <c r="E11" s="26">
        <v>6</v>
      </c>
      <c r="F11" s="26">
        <f t="shared" si="0"/>
        <v>100</v>
      </c>
      <c r="G11" s="117"/>
      <c r="H11" s="24">
        <v>2008</v>
      </c>
      <c r="I11" s="25">
        <v>83</v>
      </c>
      <c r="J11" s="25">
        <v>10</v>
      </c>
      <c r="K11" s="26">
        <v>7</v>
      </c>
      <c r="L11" s="26">
        <f t="shared" si="1"/>
        <v>100</v>
      </c>
    </row>
    <row r="12" spans="1:12">
      <c r="B12" s="24">
        <v>2009</v>
      </c>
      <c r="C12" s="25">
        <v>82</v>
      </c>
      <c r="D12" s="25">
        <v>12</v>
      </c>
      <c r="E12" s="26">
        <v>6</v>
      </c>
      <c r="F12" s="26">
        <f t="shared" si="0"/>
        <v>100</v>
      </c>
      <c r="G12" s="117"/>
      <c r="H12" s="24">
        <v>2009</v>
      </c>
      <c r="I12" s="25">
        <v>82</v>
      </c>
      <c r="J12" s="25">
        <v>13</v>
      </c>
      <c r="K12" s="26">
        <v>6</v>
      </c>
      <c r="L12" s="26">
        <f t="shared" si="1"/>
        <v>101</v>
      </c>
    </row>
    <row r="13" spans="1:12">
      <c r="B13" s="24">
        <v>2010</v>
      </c>
      <c r="C13" s="25">
        <v>77</v>
      </c>
      <c r="D13" s="25">
        <v>13</v>
      </c>
      <c r="E13" s="26">
        <v>9</v>
      </c>
      <c r="F13" s="26">
        <f t="shared" si="0"/>
        <v>99</v>
      </c>
      <c r="G13" s="117"/>
      <c r="H13" s="24">
        <v>2010</v>
      </c>
      <c r="I13" s="25">
        <v>77</v>
      </c>
      <c r="J13" s="25">
        <v>14</v>
      </c>
      <c r="K13" s="26">
        <v>10</v>
      </c>
      <c r="L13" s="26">
        <f t="shared" si="1"/>
        <v>101</v>
      </c>
    </row>
    <row r="14" spans="1:12">
      <c r="B14" s="24">
        <v>2011</v>
      </c>
      <c r="C14" s="25">
        <v>77</v>
      </c>
      <c r="D14" s="25">
        <v>13</v>
      </c>
      <c r="E14" s="26">
        <v>9</v>
      </c>
      <c r="F14" s="26">
        <f t="shared" si="0"/>
        <v>99</v>
      </c>
      <c r="G14" s="117"/>
      <c r="H14" s="24">
        <v>2011</v>
      </c>
      <c r="I14" s="25">
        <v>78</v>
      </c>
      <c r="J14" s="25">
        <v>13</v>
      </c>
      <c r="K14" s="26">
        <v>9</v>
      </c>
      <c r="L14" s="26">
        <f t="shared" si="1"/>
        <v>100</v>
      </c>
    </row>
    <row r="15" spans="1:12">
      <c r="B15" s="24">
        <v>2012</v>
      </c>
      <c r="C15" s="25">
        <v>79</v>
      </c>
      <c r="D15" s="25">
        <v>11</v>
      </c>
      <c r="E15" s="26">
        <v>8</v>
      </c>
      <c r="F15" s="26">
        <f t="shared" si="0"/>
        <v>98</v>
      </c>
      <c r="G15" s="117"/>
      <c r="H15" s="24">
        <v>2012</v>
      </c>
      <c r="I15" s="25">
        <v>83</v>
      </c>
      <c r="J15" s="25">
        <v>10</v>
      </c>
      <c r="K15" s="26">
        <v>8</v>
      </c>
      <c r="L15" s="26">
        <f t="shared" si="1"/>
        <v>101</v>
      </c>
    </row>
    <row r="16" spans="1:12">
      <c r="B16" s="24">
        <v>2013</v>
      </c>
      <c r="C16" s="25">
        <v>81</v>
      </c>
      <c r="D16" s="25">
        <v>10</v>
      </c>
      <c r="E16" s="26">
        <v>9</v>
      </c>
      <c r="F16" s="26">
        <f t="shared" si="0"/>
        <v>100</v>
      </c>
      <c r="G16" s="117"/>
      <c r="H16" s="24">
        <v>2013</v>
      </c>
      <c r="I16" s="25">
        <v>84</v>
      </c>
      <c r="J16" s="25">
        <v>8</v>
      </c>
      <c r="K16" s="26">
        <v>8</v>
      </c>
      <c r="L16" s="26">
        <f t="shared" si="1"/>
        <v>100</v>
      </c>
    </row>
    <row r="17" spans="2:12">
      <c r="B17" s="24">
        <v>2014</v>
      </c>
      <c r="C17" s="25">
        <v>67</v>
      </c>
      <c r="D17" s="25">
        <v>15</v>
      </c>
      <c r="E17" s="26">
        <v>17</v>
      </c>
      <c r="F17" s="26">
        <f t="shared" si="0"/>
        <v>99</v>
      </c>
      <c r="G17" s="117"/>
      <c r="H17" s="24">
        <v>2014</v>
      </c>
      <c r="I17" s="25">
        <v>64</v>
      </c>
      <c r="J17" s="25">
        <v>19</v>
      </c>
      <c r="K17" s="26">
        <v>16</v>
      </c>
      <c r="L17" s="26">
        <f t="shared" si="1"/>
        <v>99</v>
      </c>
    </row>
    <row r="18" spans="2:12">
      <c r="B18" s="24"/>
      <c r="C18" s="25"/>
      <c r="D18" s="25"/>
      <c r="E18" s="26"/>
      <c r="F18" s="26"/>
      <c r="G18" s="117"/>
      <c r="H18" s="24">
        <v>2015</v>
      </c>
      <c r="I18" s="25">
        <v>74</v>
      </c>
      <c r="J18" s="25">
        <v>15</v>
      </c>
      <c r="K18" s="26">
        <v>11</v>
      </c>
      <c r="L18" s="26">
        <f t="shared" si="1"/>
        <v>100</v>
      </c>
    </row>
    <row r="19" spans="2:12">
      <c r="D19" s="24"/>
      <c r="E19" s="27"/>
      <c r="F19" s="27"/>
    </row>
    <row r="21" spans="2:12">
      <c r="B21" s="103" t="s">
        <v>6</v>
      </c>
    </row>
    <row r="22" spans="2:12">
      <c r="B22" s="103" t="s">
        <v>161</v>
      </c>
    </row>
    <row r="23" spans="2:12">
      <c r="B23" s="103" t="s">
        <v>5</v>
      </c>
    </row>
    <row r="25" spans="2:12">
      <c r="B25" s="24"/>
      <c r="C25" s="24"/>
    </row>
    <row r="50" spans="6:6" ht="16.5">
      <c r="F50" s="173"/>
    </row>
  </sheetData>
  <mergeCells count="4">
    <mergeCell ref="B3:F3"/>
    <mergeCell ref="B4:F4"/>
    <mergeCell ref="H3:L3"/>
    <mergeCell ref="H4:L4"/>
  </mergeCells>
  <hyperlinks>
    <hyperlink ref="A1" location="Índice!A1" display="Regreso al menú"/>
  </hyperlinks>
  <pageMargins left="0.70866141732283472" right="0.70866141732283472" top="0.74803149606299213" bottom="0.74803149606299213" header="0.31496062992125984" footer="0.31496062992125984"/>
  <pageSetup scale="5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showGridLines="0" zoomScaleNormal="100" workbookViewId="0">
      <selection activeCell="L5" sqref="L5"/>
    </sheetView>
  </sheetViews>
  <sheetFormatPr baseColWidth="10" defaultRowHeight="12.75"/>
  <cols>
    <col min="1" max="1" width="11.42578125" style="181"/>
    <col min="2" max="2" width="11.140625" style="181" customWidth="1"/>
    <col min="3" max="3" width="15.42578125" style="181" bestFit="1" customWidth="1"/>
    <col min="4" max="4" width="12.85546875" style="181" bestFit="1" customWidth="1"/>
    <col min="5" max="5" width="17.28515625" style="181" bestFit="1" customWidth="1"/>
    <col min="6" max="6" width="11" style="181" bestFit="1" customWidth="1"/>
    <col min="7" max="7" width="12" style="181" bestFit="1" customWidth="1"/>
    <col min="8" max="8" width="6.5703125" style="181" bestFit="1" customWidth="1"/>
    <col min="9" max="9" width="9.42578125" style="181" customWidth="1"/>
    <col min="10" max="10" width="2.5703125" style="186" customWidth="1"/>
    <col min="11" max="12" width="20" style="181" customWidth="1"/>
    <col min="13" max="16384" width="11.42578125" style="181"/>
  </cols>
  <sheetData>
    <row r="1" spans="1:12" ht="15.75">
      <c r="A1" s="30" t="s">
        <v>74</v>
      </c>
      <c r="B1" s="118"/>
    </row>
    <row r="2" spans="1:12" ht="15.75">
      <c r="A2" s="118"/>
      <c r="B2" s="118"/>
    </row>
    <row r="3" spans="1:12" ht="14.25">
      <c r="B3" s="76"/>
      <c r="C3" s="290" t="s">
        <v>285</v>
      </c>
      <c r="D3" s="290"/>
      <c r="E3" s="290"/>
      <c r="F3" s="290"/>
      <c r="G3" s="290"/>
      <c r="H3" s="290"/>
      <c r="I3" s="290"/>
      <c r="J3" s="180"/>
      <c r="K3" s="290" t="s">
        <v>288</v>
      </c>
      <c r="L3" s="290"/>
    </row>
    <row r="4" spans="1:12" ht="28.5">
      <c r="B4" s="76" t="s">
        <v>282</v>
      </c>
      <c r="C4" s="76" t="s">
        <v>64</v>
      </c>
      <c r="D4" s="76" t="s">
        <v>65</v>
      </c>
      <c r="E4" s="76" t="s">
        <v>66</v>
      </c>
      <c r="F4" s="76" t="s">
        <v>67</v>
      </c>
      <c r="G4" s="76" t="s">
        <v>68</v>
      </c>
      <c r="H4" s="76" t="s">
        <v>69</v>
      </c>
      <c r="I4" s="76" t="s">
        <v>20</v>
      </c>
      <c r="J4" s="180"/>
      <c r="K4" s="76" t="s">
        <v>286</v>
      </c>
      <c r="L4" s="76" t="s">
        <v>287</v>
      </c>
    </row>
    <row r="5" spans="1:12" ht="15.75">
      <c r="B5" s="182">
        <v>2010</v>
      </c>
      <c r="C5" s="183">
        <v>205</v>
      </c>
      <c r="D5" s="183">
        <v>108</v>
      </c>
      <c r="E5" s="183">
        <v>49</v>
      </c>
      <c r="F5" s="183">
        <v>115</v>
      </c>
      <c r="G5" s="183">
        <v>526</v>
      </c>
      <c r="H5" s="183"/>
      <c r="I5" s="184">
        <f t="shared" ref="I5:I10" si="0">SUM(C5:H5)</f>
        <v>1003</v>
      </c>
      <c r="J5" s="184"/>
      <c r="K5" s="185">
        <v>3</v>
      </c>
      <c r="L5" s="187">
        <f t="shared" ref="L5:L10" si="1">((I5-K5)/I5)*100</f>
        <v>99.700897308075781</v>
      </c>
    </row>
    <row r="6" spans="1:12" ht="12" customHeight="1">
      <c r="B6" s="182">
        <v>2011</v>
      </c>
      <c r="C6" s="183">
        <v>371</v>
      </c>
      <c r="D6" s="183">
        <v>100</v>
      </c>
      <c r="E6" s="183">
        <v>38</v>
      </c>
      <c r="F6" s="183">
        <v>205</v>
      </c>
      <c r="G6" s="183">
        <v>515</v>
      </c>
      <c r="H6" s="183">
        <v>74</v>
      </c>
      <c r="I6" s="184">
        <f t="shared" si="0"/>
        <v>1303</v>
      </c>
      <c r="J6" s="184"/>
      <c r="K6" s="185">
        <v>0</v>
      </c>
      <c r="L6" s="187">
        <f t="shared" si="1"/>
        <v>100</v>
      </c>
    </row>
    <row r="7" spans="1:12" ht="15.75">
      <c r="B7" s="182">
        <v>2012</v>
      </c>
      <c r="C7" s="183">
        <v>181</v>
      </c>
      <c r="D7" s="183">
        <v>97</v>
      </c>
      <c r="E7" s="183">
        <v>37</v>
      </c>
      <c r="F7" s="183">
        <v>125</v>
      </c>
      <c r="G7" s="183">
        <v>421</v>
      </c>
      <c r="H7" s="183">
        <v>48</v>
      </c>
      <c r="I7" s="184">
        <f t="shared" si="0"/>
        <v>909</v>
      </c>
      <c r="J7" s="184"/>
      <c r="K7" s="185">
        <v>1</v>
      </c>
      <c r="L7" s="187">
        <f t="shared" si="1"/>
        <v>99.889988998899895</v>
      </c>
    </row>
    <row r="8" spans="1:12" ht="15.75">
      <c r="B8" s="182">
        <v>2013</v>
      </c>
      <c r="C8" s="183">
        <v>245</v>
      </c>
      <c r="D8" s="183">
        <v>56</v>
      </c>
      <c r="E8" s="183">
        <v>130</v>
      </c>
      <c r="F8" s="183">
        <v>273</v>
      </c>
      <c r="G8" s="183">
        <v>653</v>
      </c>
      <c r="H8" s="183">
        <v>83</v>
      </c>
      <c r="I8" s="184">
        <f t="shared" si="0"/>
        <v>1440</v>
      </c>
      <c r="J8" s="184"/>
      <c r="K8" s="185">
        <v>4</v>
      </c>
      <c r="L8" s="187">
        <f t="shared" si="1"/>
        <v>99.722222222222229</v>
      </c>
    </row>
    <row r="9" spans="1:12" ht="15.75">
      <c r="B9" s="182">
        <v>2014</v>
      </c>
      <c r="C9" s="183">
        <v>245</v>
      </c>
      <c r="D9" s="183">
        <v>93</v>
      </c>
      <c r="E9" s="183">
        <v>55</v>
      </c>
      <c r="F9" s="183">
        <v>178</v>
      </c>
      <c r="G9" s="183">
        <v>486</v>
      </c>
      <c r="H9" s="183">
        <v>86</v>
      </c>
      <c r="I9" s="184">
        <f t="shared" si="0"/>
        <v>1143</v>
      </c>
      <c r="J9" s="184"/>
      <c r="K9" s="185">
        <v>3</v>
      </c>
      <c r="L9" s="187">
        <f t="shared" si="1"/>
        <v>99.737532808398953</v>
      </c>
    </row>
    <row r="10" spans="1:12" ht="15.75">
      <c r="B10" s="182">
        <v>2015</v>
      </c>
      <c r="C10" s="183">
        <v>298</v>
      </c>
      <c r="D10" s="183">
        <v>68</v>
      </c>
      <c r="E10" s="183">
        <v>65</v>
      </c>
      <c r="F10" s="183">
        <v>90</v>
      </c>
      <c r="G10" s="183">
        <v>423</v>
      </c>
      <c r="H10" s="183">
        <v>38</v>
      </c>
      <c r="I10" s="184">
        <f t="shared" si="0"/>
        <v>982</v>
      </c>
      <c r="J10" s="184"/>
      <c r="K10" s="185">
        <v>19</v>
      </c>
      <c r="L10" s="187">
        <f t="shared" si="1"/>
        <v>98.065173116089611</v>
      </c>
    </row>
    <row r="11" spans="1:12">
      <c r="B11" s="186"/>
      <c r="C11" s="186"/>
      <c r="D11" s="186"/>
      <c r="E11" s="186"/>
      <c r="F11" s="186"/>
      <c r="G11" s="186"/>
      <c r="H11" s="186"/>
      <c r="I11" s="186"/>
      <c r="K11" s="186"/>
      <c r="L11" s="186"/>
    </row>
    <row r="22" spans="2:2">
      <c r="B22" s="75" t="s">
        <v>173</v>
      </c>
    </row>
    <row r="23" spans="2:2">
      <c r="B23" s="75" t="s">
        <v>172</v>
      </c>
    </row>
  </sheetData>
  <mergeCells count="2">
    <mergeCell ref="C3:I3"/>
    <mergeCell ref="K3:L3"/>
  </mergeCells>
  <hyperlinks>
    <hyperlink ref="A1" location="Índice!A1" display="Regreso al menú"/>
  </hyperlinks>
  <pageMargins left="0.74803149606299213" right="0.74803149606299213" top="0.98425196850393704" bottom="0.98425196850393704" header="0" footer="0"/>
  <pageSetup scale="5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1"/>
  <sheetViews>
    <sheetView showGridLines="0" topLeftCell="A37" zoomScale="90" zoomScaleNormal="90" workbookViewId="0"/>
  </sheetViews>
  <sheetFormatPr baseColWidth="10" defaultRowHeight="15.75"/>
  <cols>
    <col min="1" max="1" width="11.42578125" style="88"/>
    <col min="2" max="2" width="38" style="88" customWidth="1"/>
    <col min="3" max="3" width="19.42578125" style="88" bestFit="1" customWidth="1"/>
    <col min="4" max="4" width="17" style="88" bestFit="1" customWidth="1"/>
    <col min="5" max="6" width="13.85546875" style="88" bestFit="1" customWidth="1"/>
    <col min="7" max="7" width="17" style="88" customWidth="1"/>
    <col min="8" max="16384" width="11.42578125" style="88"/>
  </cols>
  <sheetData>
    <row r="1" spans="1:10">
      <c r="A1" s="135" t="s">
        <v>74</v>
      </c>
      <c r="B1" s="117"/>
    </row>
    <row r="2" spans="1:10">
      <c r="A2" s="31"/>
      <c r="B2" s="117"/>
    </row>
    <row r="3" spans="1:10">
      <c r="A3" s="31"/>
      <c r="B3" s="281" t="s">
        <v>155</v>
      </c>
      <c r="C3" s="281"/>
      <c r="D3" s="281"/>
      <c r="E3" s="281"/>
      <c r="F3" s="281"/>
      <c r="G3" s="281"/>
    </row>
    <row r="4" spans="1:10">
      <c r="A4" s="31"/>
      <c r="B4" s="281" t="s">
        <v>258</v>
      </c>
      <c r="C4" s="281"/>
      <c r="D4" s="281"/>
      <c r="E4" s="281"/>
      <c r="F4" s="281"/>
      <c r="G4" s="281"/>
    </row>
    <row r="5" spans="1:10" s="84" customFormat="1" ht="16.5">
      <c r="B5" s="281" t="s">
        <v>214</v>
      </c>
      <c r="C5" s="281"/>
      <c r="D5" s="281"/>
      <c r="E5" s="281"/>
      <c r="F5" s="281"/>
      <c r="G5" s="281"/>
    </row>
    <row r="6" spans="1:10" s="84" customFormat="1" ht="16.5">
      <c r="B6" s="281" t="s">
        <v>215</v>
      </c>
      <c r="C6" s="281"/>
      <c r="D6" s="281"/>
      <c r="E6" s="281"/>
      <c r="F6" s="281"/>
      <c r="G6" s="281"/>
    </row>
    <row r="7" spans="1:10" s="84" customFormat="1" ht="16.5">
      <c r="B7" s="281" t="s">
        <v>216</v>
      </c>
      <c r="C7" s="281"/>
      <c r="D7" s="281"/>
      <c r="E7" s="281"/>
      <c r="F7" s="281"/>
      <c r="G7" s="281"/>
    </row>
    <row r="8" spans="1:10" s="84" customFormat="1" ht="16.5">
      <c r="B8" s="85" t="s">
        <v>10</v>
      </c>
      <c r="C8" s="85" t="s">
        <v>217</v>
      </c>
      <c r="D8" s="85" t="s">
        <v>218</v>
      </c>
      <c r="E8" s="85" t="s">
        <v>217</v>
      </c>
      <c r="F8" s="85" t="s">
        <v>218</v>
      </c>
      <c r="G8" s="85" t="s">
        <v>219</v>
      </c>
    </row>
    <row r="9" spans="1:10" s="84" customFormat="1" ht="16.5">
      <c r="B9" s="85"/>
      <c r="C9" s="85">
        <v>2014</v>
      </c>
      <c r="D9" s="85"/>
      <c r="E9" s="85">
        <v>2015</v>
      </c>
      <c r="F9" s="85"/>
      <c r="G9" s="85" t="s">
        <v>220</v>
      </c>
    </row>
    <row r="10" spans="1:10" s="84" customFormat="1" ht="16.5">
      <c r="B10" s="84" t="s">
        <v>221</v>
      </c>
      <c r="C10" s="86">
        <v>18932724</v>
      </c>
      <c r="D10" s="86">
        <v>100</v>
      </c>
      <c r="E10" s="86">
        <v>21030313</v>
      </c>
      <c r="F10" s="86">
        <v>100</v>
      </c>
      <c r="G10" s="86">
        <v>11</v>
      </c>
      <c r="H10" s="87"/>
      <c r="I10" s="87"/>
      <c r="J10" s="87"/>
    </row>
    <row r="11" spans="1:10">
      <c r="B11" s="88" t="s">
        <v>222</v>
      </c>
      <c r="C11" s="89">
        <v>17925491</v>
      </c>
      <c r="D11" s="89">
        <v>95</v>
      </c>
      <c r="E11" s="89">
        <v>20224965</v>
      </c>
      <c r="F11" s="89">
        <v>96</v>
      </c>
      <c r="G11" s="89">
        <v>13</v>
      </c>
      <c r="H11" s="90"/>
      <c r="I11" s="90"/>
      <c r="J11" s="90"/>
    </row>
    <row r="12" spans="1:10">
      <c r="B12" s="88" t="s">
        <v>223</v>
      </c>
      <c r="C12" s="89">
        <v>1007233</v>
      </c>
      <c r="D12" s="89">
        <v>5</v>
      </c>
      <c r="E12" s="89">
        <v>805348</v>
      </c>
      <c r="F12" s="89">
        <v>4</v>
      </c>
      <c r="G12" s="89">
        <v>-20</v>
      </c>
      <c r="H12" s="90"/>
      <c r="I12" s="90"/>
      <c r="J12" s="90"/>
    </row>
    <row r="13" spans="1:10">
      <c r="B13" s="88" t="s">
        <v>224</v>
      </c>
      <c r="C13" s="89">
        <v>0</v>
      </c>
      <c r="D13" s="89" t="s">
        <v>225</v>
      </c>
      <c r="E13" s="89">
        <v>0</v>
      </c>
      <c r="F13" s="89" t="s">
        <v>225</v>
      </c>
      <c r="G13" s="89" t="s">
        <v>225</v>
      </c>
      <c r="H13" s="90"/>
      <c r="I13" s="90"/>
      <c r="J13" s="90"/>
    </row>
    <row r="14" spans="1:10" s="84" customFormat="1" ht="16.5">
      <c r="B14" s="84" t="s">
        <v>226</v>
      </c>
      <c r="C14" s="86">
        <v>49</v>
      </c>
      <c r="D14" s="86" t="s">
        <v>227</v>
      </c>
      <c r="E14" s="86">
        <v>32</v>
      </c>
      <c r="F14" s="86" t="s">
        <v>227</v>
      </c>
      <c r="G14" s="86">
        <v>-35</v>
      </c>
      <c r="H14" s="87"/>
      <c r="I14" s="87"/>
      <c r="J14" s="87"/>
    </row>
    <row r="15" spans="1:10" s="84" customFormat="1" ht="16.5">
      <c r="B15" s="84" t="s">
        <v>228</v>
      </c>
      <c r="C15" s="86">
        <v>18932675</v>
      </c>
      <c r="D15" s="86">
        <v>100</v>
      </c>
      <c r="E15" s="86">
        <f>E10-E14</f>
        <v>21030281</v>
      </c>
      <c r="F15" s="86">
        <v>100</v>
      </c>
      <c r="G15" s="86">
        <v>11</v>
      </c>
      <c r="H15" s="87"/>
      <c r="I15" s="87"/>
      <c r="J15" s="87"/>
    </row>
    <row r="16" spans="1:10">
      <c r="C16" s="90"/>
      <c r="D16" s="90"/>
      <c r="E16" s="90"/>
      <c r="F16" s="90"/>
      <c r="G16" s="90"/>
      <c r="H16" s="90"/>
      <c r="I16" s="90"/>
      <c r="J16" s="90"/>
    </row>
    <row r="17" spans="2:7" s="84" customFormat="1" ht="16.5">
      <c r="B17" s="281" t="s">
        <v>229</v>
      </c>
      <c r="C17" s="281"/>
      <c r="D17" s="281"/>
      <c r="E17" s="281"/>
      <c r="F17"/>
      <c r="G17"/>
    </row>
    <row r="18" spans="2:7" s="84" customFormat="1" ht="16.5">
      <c r="B18" s="281" t="s">
        <v>230</v>
      </c>
      <c r="C18" s="281"/>
      <c r="D18" s="281"/>
      <c r="E18" s="281"/>
      <c r="F18"/>
      <c r="G18"/>
    </row>
    <row r="19" spans="2:7" s="84" customFormat="1" ht="28.5">
      <c r="B19" s="85" t="s">
        <v>10</v>
      </c>
      <c r="C19" s="85" t="s">
        <v>231</v>
      </c>
      <c r="D19" s="85" t="s">
        <v>232</v>
      </c>
      <c r="E19" s="85" t="s">
        <v>211</v>
      </c>
      <c r="F19"/>
      <c r="G19"/>
    </row>
    <row r="20" spans="2:7" s="84" customFormat="1" ht="16.5">
      <c r="B20" s="84" t="s">
        <v>233</v>
      </c>
      <c r="C20" s="86">
        <v>18233356</v>
      </c>
      <c r="D20" s="86">
        <v>18617312</v>
      </c>
      <c r="E20" s="91">
        <v>2</v>
      </c>
    </row>
    <row r="21" spans="2:7" s="84" customFormat="1" ht="16.5">
      <c r="B21" s="84" t="s">
        <v>234</v>
      </c>
      <c r="C21" s="86">
        <v>3791552</v>
      </c>
      <c r="D21" s="86">
        <v>5288568</v>
      </c>
      <c r="E21" s="86">
        <v>39</v>
      </c>
    </row>
    <row r="22" spans="2:7">
      <c r="B22" s="88" t="s">
        <v>235</v>
      </c>
      <c r="C22" s="89">
        <v>3448348</v>
      </c>
      <c r="D22" s="89">
        <v>5006478</v>
      </c>
      <c r="E22" s="92">
        <v>45</v>
      </c>
    </row>
    <row r="23" spans="2:7">
      <c r="B23" s="88" t="s">
        <v>236</v>
      </c>
      <c r="C23" s="89">
        <v>343204</v>
      </c>
      <c r="D23" s="89">
        <v>282090</v>
      </c>
      <c r="E23" s="92">
        <v>-18</v>
      </c>
    </row>
    <row r="24" spans="2:7" s="84" customFormat="1" ht="16.5">
      <c r="B24" s="84" t="s">
        <v>237</v>
      </c>
      <c r="C24" s="86">
        <v>4099417</v>
      </c>
      <c r="D24" s="86">
        <v>3680915</v>
      </c>
      <c r="E24" s="91">
        <v>-10</v>
      </c>
    </row>
    <row r="25" spans="2:7">
      <c r="B25" s="88" t="s">
        <v>238</v>
      </c>
      <c r="C25" s="89">
        <v>1220936</v>
      </c>
      <c r="D25" s="89">
        <v>873321</v>
      </c>
      <c r="E25" s="92">
        <v>-28</v>
      </c>
    </row>
    <row r="26" spans="2:7">
      <c r="B26" s="88" t="s">
        <v>239</v>
      </c>
      <c r="C26" s="89">
        <v>2572903</v>
      </c>
      <c r="D26" s="89">
        <v>2501918</v>
      </c>
      <c r="E26" s="92">
        <v>-3</v>
      </c>
    </row>
    <row r="27" spans="2:7">
      <c r="B27" s="88" t="s">
        <v>240</v>
      </c>
      <c r="C27" s="89">
        <v>305578</v>
      </c>
      <c r="D27" s="89">
        <v>305676</v>
      </c>
      <c r="E27" s="92">
        <v>0</v>
      </c>
    </row>
    <row r="28" spans="2:7" s="84" customFormat="1" ht="16.5">
      <c r="B28" s="84" t="s">
        <v>241</v>
      </c>
      <c r="C28" s="86">
        <v>17925491</v>
      </c>
      <c r="D28" s="86">
        <v>20224965</v>
      </c>
      <c r="E28" s="91">
        <v>13</v>
      </c>
    </row>
    <row r="29" spans="2:7" s="84" customFormat="1" ht="16.5">
      <c r="B29" s="93" t="s">
        <v>242</v>
      </c>
      <c r="C29" s="94"/>
      <c r="D29" s="94"/>
    </row>
    <row r="30" spans="2:7" s="93" customFormat="1" ht="11.25">
      <c r="B30" s="93" t="s">
        <v>243</v>
      </c>
    </row>
    <row r="31" spans="2:7" s="93" customFormat="1" ht="11.25">
      <c r="B31" s="95" t="s">
        <v>244</v>
      </c>
    </row>
    <row r="32" spans="2:7" s="93" customFormat="1" ht="11.25">
      <c r="B32" s="93" t="s">
        <v>245</v>
      </c>
      <c r="C32" s="93" t="s">
        <v>246</v>
      </c>
    </row>
    <row r="33" spans="2:7">
      <c r="B33" s="93" t="s">
        <v>5</v>
      </c>
    </row>
    <row r="36" spans="2:7">
      <c r="B36" s="281" t="s">
        <v>273</v>
      </c>
      <c r="C36" s="281"/>
      <c r="D36" s="281"/>
      <c r="E36" s="281"/>
      <c r="F36" s="281"/>
      <c r="G36" s="281"/>
    </row>
    <row r="37" spans="2:7">
      <c r="B37" s="281" t="s">
        <v>247</v>
      </c>
      <c r="C37" s="281"/>
      <c r="D37" s="281"/>
      <c r="E37" s="281"/>
      <c r="F37" s="281"/>
      <c r="G37" s="281"/>
    </row>
    <row r="38" spans="2:7" ht="28.5">
      <c r="B38" s="85" t="s">
        <v>248</v>
      </c>
      <c r="C38" s="85" t="s">
        <v>249</v>
      </c>
      <c r="D38" s="85" t="s">
        <v>250</v>
      </c>
      <c r="E38" s="85" t="s">
        <v>251</v>
      </c>
      <c r="F38" s="85" t="s">
        <v>252</v>
      </c>
      <c r="G38" s="85" t="s">
        <v>253</v>
      </c>
    </row>
    <row r="39" spans="2:7">
      <c r="B39" s="88" t="s">
        <v>254</v>
      </c>
      <c r="C39" s="89">
        <v>2122022</v>
      </c>
      <c r="D39" s="89">
        <v>2122022</v>
      </c>
      <c r="E39" s="89">
        <v>0</v>
      </c>
      <c r="F39" s="89">
        <v>2122022</v>
      </c>
      <c r="G39" s="89">
        <v>0</v>
      </c>
    </row>
    <row r="40" spans="2:7">
      <c r="B40" s="88" t="s">
        <v>238</v>
      </c>
      <c r="C40" s="89">
        <v>16075491</v>
      </c>
      <c r="D40" s="89">
        <v>6274052</v>
      </c>
      <c r="E40" s="89">
        <v>873321</v>
      </c>
      <c r="F40" s="89">
        <v>7147373</v>
      </c>
      <c r="G40" s="89">
        <v>804247</v>
      </c>
    </row>
    <row r="41" spans="2:7">
      <c r="B41" s="88" t="s">
        <v>239</v>
      </c>
      <c r="C41" s="89">
        <v>54552116</v>
      </c>
      <c r="D41" s="89">
        <v>36565787</v>
      </c>
      <c r="E41" s="89">
        <v>2501918</v>
      </c>
      <c r="F41" s="89">
        <v>39067705</v>
      </c>
      <c r="G41" s="89">
        <v>2144058</v>
      </c>
    </row>
    <row r="42" spans="2:7">
      <c r="B42" s="88" t="s">
        <v>240</v>
      </c>
      <c r="C42" s="89">
        <v>6797552</v>
      </c>
      <c r="D42" s="89">
        <v>3368052</v>
      </c>
      <c r="E42" s="89">
        <v>305676</v>
      </c>
      <c r="F42" s="89">
        <v>3673728</v>
      </c>
      <c r="G42" s="89">
        <v>191025</v>
      </c>
    </row>
    <row r="43" spans="2:7" ht="16.5">
      <c r="B43" s="84" t="s">
        <v>20</v>
      </c>
      <c r="C43" s="86">
        <v>79547181</v>
      </c>
      <c r="D43" s="86">
        <v>48329913</v>
      </c>
      <c r="E43" s="86">
        <v>3680915</v>
      </c>
      <c r="F43" s="86">
        <v>52010828</v>
      </c>
      <c r="G43" s="86">
        <v>3139330</v>
      </c>
    </row>
    <row r="44" spans="2:7">
      <c r="D44" s="90"/>
      <c r="E44" s="96"/>
      <c r="F44" s="96"/>
      <c r="G44" s="96"/>
    </row>
    <row r="46" spans="2:7">
      <c r="B46" s="281" t="s">
        <v>255</v>
      </c>
      <c r="C46" s="281"/>
      <c r="D46" s="281"/>
      <c r="E46" s="281"/>
      <c r="F46" s="281"/>
      <c r="G46" s="281"/>
    </row>
    <row r="47" spans="2:7" ht="16.5">
      <c r="B47" s="291" t="s">
        <v>256</v>
      </c>
      <c r="C47" s="291"/>
      <c r="D47" s="291"/>
      <c r="E47" s="291"/>
      <c r="F47" s="291"/>
      <c r="G47" s="291"/>
    </row>
    <row r="49" spans="2:7">
      <c r="B49" s="93" t="s">
        <v>243</v>
      </c>
      <c r="C49" s="93"/>
      <c r="E49" s="93"/>
      <c r="F49" s="93"/>
      <c r="G49" s="93"/>
    </row>
    <row r="50" spans="2:7">
      <c r="B50" s="93" t="s">
        <v>257</v>
      </c>
    </row>
    <row r="51" spans="2:7" ht="16.5">
      <c r="B51" s="93" t="s">
        <v>5</v>
      </c>
      <c r="F51" s="169"/>
    </row>
  </sheetData>
  <mergeCells count="11">
    <mergeCell ref="B18:E18"/>
    <mergeCell ref="B36:G36"/>
    <mergeCell ref="B37:G37"/>
    <mergeCell ref="B46:G46"/>
    <mergeCell ref="B47:G47"/>
    <mergeCell ref="B17:E17"/>
    <mergeCell ref="B3:G3"/>
    <mergeCell ref="B4:G4"/>
    <mergeCell ref="B5:G5"/>
    <mergeCell ref="B6:G6"/>
    <mergeCell ref="B7:G7"/>
  </mergeCells>
  <hyperlinks>
    <hyperlink ref="A1" location="Índice!A1" display="Regreso al menú"/>
  </hyperlinks>
  <pageMargins left="0.70866141732283472" right="0.70866141732283472" top="0.74803149606299213" bottom="0.74803149606299213" header="0.31496062992125984" footer="0.31496062992125984"/>
  <pageSetup scale="6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1"/>
  <sheetViews>
    <sheetView showGridLines="0" zoomScale="89" zoomScaleNormal="89" workbookViewId="0"/>
  </sheetViews>
  <sheetFormatPr baseColWidth="10" defaultRowHeight="15.75"/>
  <cols>
    <col min="1" max="1" width="11.42578125" style="88"/>
    <col min="2" max="2" width="32.7109375" style="88" bestFit="1" customWidth="1"/>
    <col min="3" max="3" width="20" style="88" customWidth="1"/>
    <col min="4" max="4" width="23.42578125" style="88" customWidth="1"/>
    <col min="5" max="5" width="12.42578125" style="88" bestFit="1" customWidth="1"/>
    <col min="6" max="6" width="13.85546875" style="88" bestFit="1" customWidth="1"/>
    <col min="7" max="7" width="18.5703125" style="88" bestFit="1" customWidth="1"/>
    <col min="8" max="16384" width="11.42578125" style="88"/>
  </cols>
  <sheetData>
    <row r="1" spans="1:7">
      <c r="A1" s="135" t="s">
        <v>74</v>
      </c>
      <c r="B1" s="117"/>
    </row>
    <row r="2" spans="1:7">
      <c r="A2" s="31"/>
      <c r="B2" s="117"/>
    </row>
    <row r="3" spans="1:7" s="97" customFormat="1" ht="19.5">
      <c r="B3" s="281" t="s">
        <v>155</v>
      </c>
      <c r="C3" s="281"/>
      <c r="D3" s="281"/>
      <c r="E3" s="281"/>
      <c r="F3" s="281"/>
      <c r="G3" s="281"/>
    </row>
    <row r="4" spans="1:7" s="97" customFormat="1" ht="19.5">
      <c r="B4" s="281" t="s">
        <v>258</v>
      </c>
      <c r="C4" s="281"/>
      <c r="D4" s="281"/>
      <c r="E4" s="281"/>
      <c r="F4" s="281"/>
      <c r="G4" s="281"/>
    </row>
    <row r="5" spans="1:7">
      <c r="B5" s="281" t="s">
        <v>214</v>
      </c>
      <c r="C5" s="281"/>
      <c r="D5" s="281"/>
      <c r="E5" s="281"/>
      <c r="F5" s="281"/>
      <c r="G5" s="281"/>
    </row>
    <row r="6" spans="1:7">
      <c r="B6" s="281" t="s">
        <v>259</v>
      </c>
      <c r="C6" s="281"/>
      <c r="D6" s="281"/>
      <c r="E6" s="281"/>
      <c r="F6" s="281"/>
      <c r="G6" s="281"/>
    </row>
    <row r="7" spans="1:7">
      <c r="B7" s="281" t="s">
        <v>216</v>
      </c>
      <c r="C7" s="281"/>
      <c r="D7" s="281"/>
      <c r="E7" s="281"/>
      <c r="F7" s="281"/>
      <c r="G7" s="281"/>
    </row>
    <row r="8" spans="1:7">
      <c r="B8" s="85" t="s">
        <v>10</v>
      </c>
      <c r="C8" s="85" t="s">
        <v>217</v>
      </c>
      <c r="D8" s="85" t="s">
        <v>218</v>
      </c>
      <c r="E8" s="85" t="s">
        <v>217</v>
      </c>
      <c r="F8" s="85" t="s">
        <v>218</v>
      </c>
      <c r="G8" s="85" t="s">
        <v>219</v>
      </c>
    </row>
    <row r="9" spans="1:7">
      <c r="B9" s="85"/>
      <c r="C9" s="85">
        <v>2014</v>
      </c>
      <c r="D9" s="85"/>
      <c r="E9" s="85">
        <v>2015</v>
      </c>
      <c r="F9" s="85"/>
      <c r="G9" s="85" t="s">
        <v>220</v>
      </c>
    </row>
    <row r="10" spans="1:7" ht="16.5">
      <c r="B10" s="84" t="s">
        <v>221</v>
      </c>
      <c r="C10" s="86">
        <v>2556918</v>
      </c>
      <c r="D10" s="86">
        <v>100</v>
      </c>
      <c r="E10" s="86">
        <v>1969971</v>
      </c>
      <c r="F10" s="86">
        <v>100</v>
      </c>
      <c r="G10" s="86">
        <v>-23</v>
      </c>
    </row>
    <row r="11" spans="1:7">
      <c r="B11" s="88" t="s">
        <v>274</v>
      </c>
      <c r="C11" s="89">
        <v>2550921</v>
      </c>
      <c r="D11" s="89">
        <v>100</v>
      </c>
      <c r="E11" s="89">
        <v>1964095</v>
      </c>
      <c r="F11" s="89">
        <v>100</v>
      </c>
      <c r="G11" s="89">
        <v>-23</v>
      </c>
    </row>
    <row r="12" spans="1:7">
      <c r="B12" s="88" t="s">
        <v>275</v>
      </c>
      <c r="C12" s="89">
        <v>5997</v>
      </c>
      <c r="D12" s="89" t="s">
        <v>227</v>
      </c>
      <c r="E12" s="89">
        <v>5876</v>
      </c>
      <c r="F12" s="89" t="s">
        <v>227</v>
      </c>
      <c r="G12" s="89">
        <v>-2</v>
      </c>
    </row>
    <row r="13" spans="1:7">
      <c r="B13" s="88" t="s">
        <v>224</v>
      </c>
      <c r="C13" s="89">
        <v>0</v>
      </c>
      <c r="D13" s="89" t="s">
        <v>225</v>
      </c>
      <c r="E13" s="89">
        <v>0</v>
      </c>
      <c r="F13" s="89" t="s">
        <v>225</v>
      </c>
      <c r="G13" s="89" t="s">
        <v>225</v>
      </c>
    </row>
    <row r="14" spans="1:7" ht="16.5">
      <c r="B14" s="84" t="s">
        <v>226</v>
      </c>
      <c r="C14" s="86">
        <v>692</v>
      </c>
      <c r="D14" s="89" t="s">
        <v>227</v>
      </c>
      <c r="E14" s="86">
        <v>657</v>
      </c>
      <c r="F14" s="89" t="s">
        <v>227</v>
      </c>
      <c r="G14" s="86">
        <v>-5</v>
      </c>
    </row>
    <row r="15" spans="1:7" ht="16.5">
      <c r="B15" s="84" t="s">
        <v>228</v>
      </c>
      <c r="C15" s="86">
        <f>C11+C12-C14</f>
        <v>2556226</v>
      </c>
      <c r="D15" s="86">
        <v>100</v>
      </c>
      <c r="E15" s="86">
        <v>1969314</v>
      </c>
      <c r="F15" s="86">
        <v>100</v>
      </c>
      <c r="G15" s="86">
        <v>-23</v>
      </c>
    </row>
    <row r="16" spans="1:7">
      <c r="C16" s="90"/>
      <c r="D16" s="90"/>
      <c r="E16" s="90"/>
      <c r="F16" s="90"/>
      <c r="G16" s="90"/>
    </row>
    <row r="17" spans="2:7">
      <c r="B17" s="281" t="s">
        <v>229</v>
      </c>
      <c r="C17" s="281"/>
      <c r="D17" s="281"/>
      <c r="E17" s="281"/>
      <c r="F17"/>
      <c r="G17"/>
    </row>
    <row r="18" spans="2:7">
      <c r="B18" s="281" t="s">
        <v>230</v>
      </c>
      <c r="C18" s="281"/>
      <c r="D18" s="281"/>
      <c r="E18" s="281"/>
      <c r="F18"/>
      <c r="G18"/>
    </row>
    <row r="19" spans="2:7" ht="28.5">
      <c r="B19" s="85" t="s">
        <v>10</v>
      </c>
      <c r="C19" s="85" t="s">
        <v>231</v>
      </c>
      <c r="D19" s="85" t="s">
        <v>232</v>
      </c>
      <c r="E19" s="85" t="s">
        <v>211</v>
      </c>
      <c r="F19"/>
      <c r="G19"/>
    </row>
    <row r="20" spans="2:7" ht="16.5">
      <c r="B20" s="84" t="s">
        <v>233</v>
      </c>
      <c r="C20" s="86">
        <v>1396206</v>
      </c>
      <c r="D20" s="86">
        <v>1863294</v>
      </c>
      <c r="E20" s="91">
        <v>33</v>
      </c>
      <c r="F20" s="84"/>
      <c r="G20" s="84"/>
    </row>
    <row r="21" spans="2:7" ht="16.5">
      <c r="B21" s="84" t="s">
        <v>234</v>
      </c>
      <c r="C21" s="86">
        <v>1480182</v>
      </c>
      <c r="D21" s="86">
        <v>474270</v>
      </c>
      <c r="E21" s="86">
        <v>-68</v>
      </c>
      <c r="F21" s="84"/>
      <c r="G21" s="84"/>
    </row>
    <row r="22" spans="2:7">
      <c r="B22" s="88" t="s">
        <v>235</v>
      </c>
      <c r="C22" s="89">
        <v>1441103</v>
      </c>
      <c r="D22" s="89">
        <v>444051</v>
      </c>
      <c r="E22" s="92">
        <v>-69</v>
      </c>
    </row>
    <row r="23" spans="2:7">
      <c r="B23" s="88" t="s">
        <v>236</v>
      </c>
      <c r="C23" s="89">
        <v>39079</v>
      </c>
      <c r="D23" s="89">
        <v>30219</v>
      </c>
      <c r="E23" s="92">
        <v>-23</v>
      </c>
    </row>
    <row r="24" spans="2:7" ht="16.5">
      <c r="B24" s="84" t="s">
        <v>237</v>
      </c>
      <c r="C24" s="86">
        <v>325467</v>
      </c>
      <c r="D24" s="86">
        <v>373469</v>
      </c>
      <c r="E24" s="91">
        <v>15</v>
      </c>
      <c r="F24" s="84"/>
      <c r="G24" s="84"/>
    </row>
    <row r="25" spans="2:7">
      <c r="B25" s="88" t="s">
        <v>276</v>
      </c>
      <c r="C25" s="89">
        <v>212399</v>
      </c>
      <c r="D25" s="89">
        <v>368893</v>
      </c>
      <c r="E25" s="92">
        <v>74</v>
      </c>
    </row>
    <row r="26" spans="2:7">
      <c r="B26" s="88" t="s">
        <v>263</v>
      </c>
      <c r="C26" s="89">
        <v>88063</v>
      </c>
      <c r="D26" s="89">
        <v>2621</v>
      </c>
      <c r="E26" s="92">
        <v>-97</v>
      </c>
    </row>
    <row r="27" spans="2:7">
      <c r="B27" s="88" t="s">
        <v>277</v>
      </c>
      <c r="C27" s="89">
        <v>25005</v>
      </c>
      <c r="D27" s="89">
        <v>1955</v>
      </c>
      <c r="E27" s="92">
        <v>-92</v>
      </c>
    </row>
    <row r="28" spans="2:7" ht="16.5">
      <c r="B28" s="84" t="s">
        <v>241</v>
      </c>
      <c r="C28" s="86">
        <v>2550921</v>
      </c>
      <c r="D28" s="86">
        <v>1964095</v>
      </c>
      <c r="E28" s="91">
        <v>-23</v>
      </c>
      <c r="F28" s="84"/>
      <c r="G28" s="84"/>
    </row>
    <row r="29" spans="2:7" ht="16.5">
      <c r="B29" s="93" t="s">
        <v>242</v>
      </c>
      <c r="C29" s="94"/>
      <c r="D29" s="94"/>
      <c r="E29" s="84"/>
      <c r="F29" s="84"/>
      <c r="G29" s="84"/>
    </row>
    <row r="30" spans="2:7">
      <c r="B30" s="93" t="s">
        <v>243</v>
      </c>
      <c r="C30" s="93"/>
      <c r="E30" s="93"/>
      <c r="F30" s="93"/>
      <c r="G30" s="93"/>
    </row>
    <row r="31" spans="2:7" ht="23.25">
      <c r="B31" s="95" t="s">
        <v>244</v>
      </c>
      <c r="C31" s="93"/>
      <c r="D31" s="93"/>
      <c r="E31" s="93"/>
      <c r="F31" s="93"/>
      <c r="G31" s="93"/>
    </row>
    <row r="32" spans="2:7">
      <c r="B32" s="93" t="s">
        <v>245</v>
      </c>
      <c r="C32" s="93" t="s">
        <v>246</v>
      </c>
      <c r="D32" s="93"/>
      <c r="F32" s="93"/>
      <c r="G32" s="93"/>
    </row>
    <row r="33" spans="2:7">
      <c r="B33" s="93" t="s">
        <v>5</v>
      </c>
    </row>
    <row r="36" spans="2:7">
      <c r="B36" s="281" t="s">
        <v>260</v>
      </c>
      <c r="C36" s="281"/>
      <c r="D36" s="281"/>
      <c r="E36" s="281"/>
      <c r="F36" s="281"/>
      <c r="G36" s="281"/>
    </row>
    <row r="37" spans="2:7">
      <c r="B37" s="281" t="s">
        <v>247</v>
      </c>
      <c r="C37" s="281"/>
      <c r="D37" s="281"/>
      <c r="E37" s="281"/>
      <c r="F37" s="281"/>
      <c r="G37" s="281"/>
    </row>
    <row r="38" spans="2:7" ht="71.25">
      <c r="B38" s="85" t="s">
        <v>248</v>
      </c>
      <c r="C38" s="85" t="s">
        <v>249</v>
      </c>
      <c r="D38" s="85" t="s">
        <v>250</v>
      </c>
      <c r="E38" s="85" t="s">
        <v>261</v>
      </c>
      <c r="F38" s="85" t="s">
        <v>252</v>
      </c>
      <c r="G38" s="85" t="s">
        <v>253</v>
      </c>
    </row>
    <row r="39" spans="2:7">
      <c r="B39" s="88" t="s">
        <v>262</v>
      </c>
      <c r="C39" s="89">
        <v>4671257</v>
      </c>
      <c r="D39" s="89">
        <v>3716597</v>
      </c>
      <c r="E39" s="89">
        <v>368893</v>
      </c>
      <c r="F39" s="89">
        <v>4085490</v>
      </c>
      <c r="G39" s="89">
        <v>188621</v>
      </c>
    </row>
    <row r="40" spans="2:7">
      <c r="B40" s="88" t="s">
        <v>263</v>
      </c>
      <c r="C40" s="89">
        <v>3061764</v>
      </c>
      <c r="D40" s="89">
        <v>2972622</v>
      </c>
      <c r="E40" s="89">
        <v>2621</v>
      </c>
      <c r="F40" s="89">
        <v>2975243</v>
      </c>
      <c r="G40" s="89">
        <v>56122</v>
      </c>
    </row>
    <row r="41" spans="2:7">
      <c r="B41" s="88" t="s">
        <v>264</v>
      </c>
      <c r="C41" s="89">
        <v>5882405</v>
      </c>
      <c r="D41" s="89">
        <v>5836995</v>
      </c>
      <c r="E41" s="89">
        <v>1955</v>
      </c>
      <c r="F41" s="89">
        <v>5838950</v>
      </c>
      <c r="G41" s="89">
        <v>181</v>
      </c>
    </row>
    <row r="42" spans="2:7" ht="16.5">
      <c r="B42" s="84" t="s">
        <v>20</v>
      </c>
      <c r="C42" s="86">
        <v>13615426</v>
      </c>
      <c r="D42" s="86">
        <v>12526214</v>
      </c>
      <c r="E42" s="86">
        <v>373469</v>
      </c>
      <c r="F42" s="86">
        <v>12899683</v>
      </c>
      <c r="G42" s="86">
        <v>244924</v>
      </c>
    </row>
    <row r="43" spans="2:7">
      <c r="D43" s="90"/>
      <c r="E43" s="96"/>
      <c r="F43" s="96"/>
      <c r="G43" s="96"/>
    </row>
    <row r="45" spans="2:7">
      <c r="B45" s="281" t="s">
        <v>255</v>
      </c>
      <c r="C45" s="281"/>
      <c r="D45" s="281"/>
      <c r="E45" s="281"/>
      <c r="F45" s="281"/>
      <c r="G45" s="281"/>
    </row>
    <row r="46" spans="2:7" ht="16.5">
      <c r="B46" s="291" t="s">
        <v>265</v>
      </c>
      <c r="C46" s="291"/>
      <c r="D46" s="291"/>
      <c r="E46" s="291"/>
      <c r="F46" s="291"/>
      <c r="G46" s="291"/>
    </row>
    <row r="47" spans="2:7">
      <c r="B47" s="93"/>
    </row>
    <row r="48" spans="2:7">
      <c r="B48" s="93"/>
      <c r="C48" s="93"/>
      <c r="D48" s="93"/>
      <c r="E48" s="93"/>
      <c r="F48" s="93"/>
      <c r="G48" s="93"/>
    </row>
    <row r="49" spans="2:6">
      <c r="B49" s="93" t="s">
        <v>243</v>
      </c>
    </row>
    <row r="50" spans="2:6">
      <c r="B50" s="93" t="s">
        <v>257</v>
      </c>
    </row>
    <row r="51" spans="2:6" ht="16.5">
      <c r="B51" s="93" t="s">
        <v>5</v>
      </c>
      <c r="F51" s="169"/>
    </row>
  </sheetData>
  <mergeCells count="11">
    <mergeCell ref="B3:G3"/>
    <mergeCell ref="B4:G4"/>
    <mergeCell ref="B36:G36"/>
    <mergeCell ref="B37:G37"/>
    <mergeCell ref="B45:G45"/>
    <mergeCell ref="B46:G46"/>
    <mergeCell ref="B5:G5"/>
    <mergeCell ref="B6:G6"/>
    <mergeCell ref="B7:G7"/>
    <mergeCell ref="B17:E17"/>
    <mergeCell ref="B18:E18"/>
  </mergeCells>
  <hyperlinks>
    <hyperlink ref="A1" location="Índice!A1" display="Regreso al menú"/>
  </hyperlinks>
  <pageMargins left="0.70866141732283472" right="0.70866141732283472" top="0.74803149606299213" bottom="0.74803149606299213" header="0.31496062992125984" footer="0.31496062992125984"/>
  <pageSetup scale="68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 codeName="Hoja79">
    <pageSetUpPr fitToPage="1"/>
  </sheetPr>
  <dimension ref="A1:IC51"/>
  <sheetViews>
    <sheetView showGridLines="0" workbookViewId="0">
      <selection activeCell="A2" sqref="A2"/>
    </sheetView>
  </sheetViews>
  <sheetFormatPr baseColWidth="10" defaultRowHeight="37.5" customHeight="1"/>
  <cols>
    <col min="1" max="1" width="11.42578125" style="35"/>
    <col min="2" max="2" width="42.7109375" style="43" customWidth="1"/>
    <col min="3" max="3" width="7.7109375" style="43" customWidth="1"/>
    <col min="4" max="4" width="85.5703125" style="43" customWidth="1"/>
    <col min="5" max="5" width="14.140625" style="44" customWidth="1"/>
    <col min="6" max="6" width="14.140625" style="45" customWidth="1"/>
    <col min="7" max="7" width="13.42578125" style="45" customWidth="1"/>
    <col min="8" max="8" width="11.42578125" style="46"/>
    <col min="9" max="16384" width="11.42578125" style="35"/>
  </cols>
  <sheetData>
    <row r="1" spans="1:237" ht="15.75">
      <c r="A1" s="30" t="s">
        <v>74</v>
      </c>
      <c r="B1" s="33"/>
      <c r="C1" s="33"/>
      <c r="D1" s="33"/>
      <c r="E1" s="34"/>
      <c r="F1" s="35"/>
      <c r="G1" s="35"/>
    </row>
    <row r="2" spans="1:237" ht="12.75">
      <c r="B2" s="36"/>
      <c r="C2" s="36"/>
      <c r="D2" s="36"/>
      <c r="E2" s="36"/>
      <c r="F2" s="36"/>
      <c r="G2" s="36"/>
    </row>
    <row r="3" spans="1:237" ht="14.25">
      <c r="B3" s="292" t="s">
        <v>124</v>
      </c>
      <c r="C3" s="292"/>
      <c r="D3" s="292"/>
      <c r="E3" s="292"/>
      <c r="F3" s="292"/>
      <c r="G3" s="292"/>
    </row>
    <row r="4" spans="1:237" ht="14.25">
      <c r="B4" s="292" t="s">
        <v>163</v>
      </c>
      <c r="C4" s="292"/>
      <c r="D4" s="292"/>
      <c r="E4" s="292"/>
      <c r="F4" s="292"/>
      <c r="G4" s="292"/>
    </row>
    <row r="5" spans="1:237" ht="25.5" customHeight="1">
      <c r="A5" s="47"/>
      <c r="B5" s="48" t="s">
        <v>28</v>
      </c>
      <c r="C5" s="48" t="s">
        <v>83</v>
      </c>
      <c r="D5" s="48" t="s">
        <v>85</v>
      </c>
      <c r="E5" s="48" t="s">
        <v>29</v>
      </c>
      <c r="F5" s="48" t="s">
        <v>30</v>
      </c>
      <c r="G5" s="48" t="s">
        <v>164</v>
      </c>
    </row>
    <row r="6" spans="1:237" s="38" customFormat="1" ht="36">
      <c r="A6" s="49"/>
      <c r="B6" s="50" t="s">
        <v>31</v>
      </c>
      <c r="C6" s="51" t="s">
        <v>84</v>
      </c>
      <c r="D6" s="51" t="s">
        <v>86</v>
      </c>
      <c r="E6" s="52" t="s">
        <v>113</v>
      </c>
      <c r="F6" s="53">
        <v>1.1299999999999999</v>
      </c>
      <c r="G6" s="54">
        <v>112.7</v>
      </c>
      <c r="H6" s="55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</row>
    <row r="7" spans="1:237" s="37" customFormat="1" ht="36">
      <c r="A7" s="56"/>
      <c r="B7" s="50" t="s">
        <v>32</v>
      </c>
      <c r="C7" s="51" t="s">
        <v>84</v>
      </c>
      <c r="D7" s="51" t="s">
        <v>87</v>
      </c>
      <c r="E7" s="52" t="s">
        <v>113</v>
      </c>
      <c r="F7" s="53">
        <v>1.26</v>
      </c>
      <c r="G7" s="54">
        <v>125.5</v>
      </c>
      <c r="H7" s="55"/>
    </row>
    <row r="8" spans="1:237" s="37" customFormat="1" ht="24">
      <c r="A8" s="56"/>
      <c r="B8" s="50" t="s">
        <v>165</v>
      </c>
      <c r="C8" s="51" t="s">
        <v>84</v>
      </c>
      <c r="D8" s="51" t="s">
        <v>88</v>
      </c>
      <c r="E8" s="52" t="s">
        <v>113</v>
      </c>
      <c r="F8" s="53">
        <v>0.83</v>
      </c>
      <c r="G8" s="54">
        <v>82.7</v>
      </c>
      <c r="H8" s="55"/>
    </row>
    <row r="9" spans="1:237" s="37" customFormat="1" ht="24">
      <c r="A9" s="56"/>
      <c r="B9" s="50" t="s">
        <v>166</v>
      </c>
      <c r="C9" s="51" t="s">
        <v>84</v>
      </c>
      <c r="D9" s="51" t="s">
        <v>89</v>
      </c>
      <c r="E9" s="52" t="s">
        <v>113</v>
      </c>
      <c r="F9" s="53">
        <v>1.25</v>
      </c>
      <c r="G9" s="54">
        <v>125</v>
      </c>
      <c r="H9" s="55"/>
    </row>
    <row r="10" spans="1:237" s="37" customFormat="1" ht="36">
      <c r="A10" s="56"/>
      <c r="B10" s="50" t="s">
        <v>33</v>
      </c>
      <c r="C10" s="51" t="s">
        <v>84</v>
      </c>
      <c r="D10" s="51" t="s">
        <v>90</v>
      </c>
      <c r="E10" s="52" t="s">
        <v>114</v>
      </c>
      <c r="F10" s="53">
        <v>0.86</v>
      </c>
      <c r="G10" s="54">
        <v>116.8</v>
      </c>
      <c r="H10" s="55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</row>
    <row r="11" spans="1:237" s="39" customFormat="1" ht="36">
      <c r="A11" s="34"/>
      <c r="B11" s="50" t="s">
        <v>35</v>
      </c>
      <c r="C11" s="51" t="s">
        <v>84</v>
      </c>
      <c r="D11" s="51" t="s">
        <v>91</v>
      </c>
      <c r="E11" s="52" t="s">
        <v>34</v>
      </c>
      <c r="F11" s="53">
        <v>0.83</v>
      </c>
      <c r="G11" s="54">
        <v>120.6</v>
      </c>
      <c r="H11" s="55"/>
    </row>
    <row r="12" spans="1:237" s="39" customFormat="1" ht="36">
      <c r="A12" s="34"/>
      <c r="B12" s="50" t="s">
        <v>36</v>
      </c>
      <c r="C12" s="51" t="s">
        <v>84</v>
      </c>
      <c r="D12" s="51" t="s">
        <v>92</v>
      </c>
      <c r="E12" s="52" t="s">
        <v>34</v>
      </c>
      <c r="F12" s="53">
        <v>1.68</v>
      </c>
      <c r="G12" s="54">
        <v>59.4</v>
      </c>
      <c r="H12" s="55"/>
    </row>
    <row r="13" spans="1:237" s="40" customFormat="1" ht="12.75">
      <c r="A13" s="57"/>
      <c r="B13" s="50"/>
      <c r="C13" s="50"/>
      <c r="D13" s="50"/>
      <c r="E13" s="52"/>
      <c r="F13" s="52"/>
      <c r="G13" s="52"/>
      <c r="H13" s="58"/>
    </row>
    <row r="14" spans="1:237" ht="14.25">
      <c r="A14" s="34"/>
      <c r="B14" s="41"/>
      <c r="C14" s="41"/>
      <c r="D14" s="41"/>
      <c r="E14" s="35"/>
      <c r="F14" s="35"/>
      <c r="G14" s="42"/>
      <c r="H14" s="58"/>
    </row>
    <row r="15" spans="1:237" ht="20.25" customHeight="1">
      <c r="A15" s="34"/>
      <c r="B15" s="293" t="s">
        <v>122</v>
      </c>
      <c r="C15" s="293"/>
      <c r="D15" s="293"/>
      <c r="E15" s="293"/>
      <c r="F15" s="293"/>
      <c r="G15" s="293"/>
      <c r="H15" s="58"/>
    </row>
    <row r="16" spans="1:237" ht="20.25" customHeight="1">
      <c r="A16" s="34"/>
      <c r="B16" s="293"/>
      <c r="C16" s="293"/>
      <c r="D16" s="293"/>
      <c r="E16" s="293"/>
      <c r="F16" s="293"/>
      <c r="G16" s="293"/>
      <c r="H16" s="58"/>
    </row>
    <row r="17" spans="1:8" ht="20.25" customHeight="1">
      <c r="A17" s="34"/>
      <c r="B17" s="293"/>
      <c r="C17" s="293"/>
      <c r="D17" s="293"/>
      <c r="E17" s="293"/>
      <c r="F17" s="293"/>
      <c r="G17" s="293"/>
    </row>
    <row r="18" spans="1:8" ht="20.25" customHeight="1">
      <c r="A18" s="34"/>
      <c r="B18" s="293"/>
      <c r="C18" s="293"/>
      <c r="D18" s="293"/>
      <c r="E18" s="293"/>
      <c r="F18" s="293"/>
      <c r="G18" s="293"/>
    </row>
    <row r="19" spans="1:8" ht="20.25" customHeight="1">
      <c r="A19" s="34"/>
      <c r="B19" s="293"/>
      <c r="C19" s="293"/>
      <c r="D19" s="293"/>
      <c r="E19" s="293"/>
      <c r="F19" s="293"/>
      <c r="G19" s="293"/>
    </row>
    <row r="20" spans="1:8" ht="12.75">
      <c r="H20" s="249"/>
    </row>
    <row r="21" spans="1:8" ht="12.75"/>
    <row r="22" spans="1:8" ht="12.75">
      <c r="B22" s="60"/>
      <c r="C22" s="60"/>
      <c r="D22" s="60"/>
    </row>
    <row r="51" spans="6:6" ht="37.5" customHeight="1">
      <c r="F51" s="177"/>
    </row>
  </sheetData>
  <mergeCells count="3">
    <mergeCell ref="B3:G3"/>
    <mergeCell ref="B4:G4"/>
    <mergeCell ref="B15:G19"/>
  </mergeCells>
  <hyperlinks>
    <hyperlink ref="A1" location="Índice!A1" display="Regreso al menú"/>
  </hyperlinks>
  <pageMargins left="0.70866141732283472" right="0.36" top="0.74803149606299213" bottom="0.74803149606299213" header="0.31496062992125984" footer="0.31496062992125984"/>
  <pageSetup scale="63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 codeName="Hoja80">
    <pageSetUpPr fitToPage="1"/>
  </sheetPr>
  <dimension ref="A1:IA51"/>
  <sheetViews>
    <sheetView showGridLines="0" workbookViewId="0"/>
  </sheetViews>
  <sheetFormatPr baseColWidth="10" defaultRowHeight="37.5" customHeight="1"/>
  <cols>
    <col min="1" max="1" width="4.42578125" style="35" customWidth="1"/>
    <col min="2" max="2" width="83.140625" style="43" customWidth="1"/>
    <col min="3" max="3" width="35.42578125" style="44" customWidth="1"/>
    <col min="4" max="6" width="14.140625" style="45" customWidth="1"/>
    <col min="7" max="16384" width="11.42578125" style="35"/>
  </cols>
  <sheetData>
    <row r="1" spans="1:235" ht="15.75">
      <c r="A1" s="30" t="s">
        <v>74</v>
      </c>
      <c r="B1" s="33"/>
      <c r="C1" s="34"/>
      <c r="D1" s="35"/>
      <c r="E1" s="35"/>
      <c r="F1" s="35"/>
    </row>
    <row r="2" spans="1:235" ht="12.75">
      <c r="B2" s="36"/>
      <c r="C2" s="36"/>
      <c r="D2" s="36"/>
      <c r="E2" s="36"/>
      <c r="F2" s="36"/>
    </row>
    <row r="3" spans="1:235" ht="14.25">
      <c r="B3" s="292" t="s">
        <v>126</v>
      </c>
      <c r="C3" s="292"/>
      <c r="D3" s="292"/>
      <c r="E3" s="292"/>
      <c r="F3" s="292"/>
    </row>
    <row r="4" spans="1:235" ht="14.25">
      <c r="B4" s="292" t="s">
        <v>163</v>
      </c>
      <c r="C4" s="292"/>
      <c r="D4" s="292"/>
      <c r="E4" s="292"/>
      <c r="F4" s="292"/>
    </row>
    <row r="5" spans="1:235" ht="25.5" customHeight="1">
      <c r="A5" s="47"/>
      <c r="B5" s="48" t="s">
        <v>28</v>
      </c>
      <c r="C5" s="48" t="s">
        <v>167</v>
      </c>
      <c r="D5" s="48" t="s">
        <v>37</v>
      </c>
      <c r="E5" s="48" t="s">
        <v>38</v>
      </c>
      <c r="F5" s="48" t="s">
        <v>164</v>
      </c>
    </row>
    <row r="6" spans="1:235" s="38" customFormat="1" ht="15.75" customHeight="1">
      <c r="A6" s="49"/>
      <c r="B6" s="50" t="s">
        <v>39</v>
      </c>
      <c r="C6" s="52" t="s">
        <v>27</v>
      </c>
      <c r="D6" s="54">
        <v>67.2</v>
      </c>
      <c r="E6" s="54">
        <v>62</v>
      </c>
      <c r="F6" s="54">
        <v>92.3</v>
      </c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</row>
    <row r="7" spans="1:235" s="37" customFormat="1" ht="15.75" customHeight="1">
      <c r="A7" s="56"/>
      <c r="B7" s="50" t="s">
        <v>168</v>
      </c>
      <c r="C7" s="52" t="s">
        <v>27</v>
      </c>
      <c r="D7" s="54">
        <v>74.8</v>
      </c>
      <c r="E7" s="54">
        <v>74.900000000000006</v>
      </c>
      <c r="F7" s="54">
        <v>100.1</v>
      </c>
    </row>
    <row r="8" spans="1:235" s="37" customFormat="1" ht="15.75" customHeight="1">
      <c r="A8" s="56"/>
      <c r="B8" s="50" t="s">
        <v>116</v>
      </c>
      <c r="C8" s="52" t="s">
        <v>27</v>
      </c>
      <c r="D8" s="54">
        <v>63</v>
      </c>
      <c r="E8" s="54">
        <v>65.7</v>
      </c>
      <c r="F8" s="54">
        <v>104.3</v>
      </c>
    </row>
    <row r="9" spans="1:235" s="37" customFormat="1" ht="15.75" customHeight="1">
      <c r="A9" s="56"/>
      <c r="B9" s="50" t="s">
        <v>40</v>
      </c>
      <c r="C9" s="52" t="s">
        <v>18</v>
      </c>
      <c r="D9" s="54">
        <v>19261.400000000001</v>
      </c>
      <c r="E9" s="54">
        <v>12872.6</v>
      </c>
      <c r="F9" s="54">
        <v>66.8</v>
      </c>
    </row>
    <row r="10" spans="1:235" s="37" customFormat="1" ht="15.75" customHeight="1">
      <c r="A10" s="56"/>
      <c r="B10" s="50" t="s">
        <v>169</v>
      </c>
      <c r="C10" s="52" t="s">
        <v>18</v>
      </c>
      <c r="D10" s="54">
        <v>27419.8</v>
      </c>
      <c r="E10" s="54">
        <v>23324</v>
      </c>
      <c r="F10" s="54">
        <v>85.1</v>
      </c>
    </row>
    <row r="11" spans="1:235" s="37" customFormat="1" ht="15.75" customHeight="1">
      <c r="A11" s="56"/>
      <c r="B11" s="50" t="s">
        <v>117</v>
      </c>
      <c r="C11" s="52" t="s">
        <v>18</v>
      </c>
      <c r="D11" s="54">
        <v>4130.7</v>
      </c>
      <c r="E11" s="54">
        <v>6993.4</v>
      </c>
      <c r="F11" s="54">
        <v>169.3</v>
      </c>
    </row>
    <row r="12" spans="1:235" s="37" customFormat="1" ht="15.75" customHeight="1">
      <c r="A12" s="56"/>
      <c r="B12" s="50" t="s">
        <v>41</v>
      </c>
      <c r="C12" s="52" t="s">
        <v>18</v>
      </c>
      <c r="D12" s="54">
        <v>14539.1</v>
      </c>
      <c r="E12" s="54">
        <v>12710.5</v>
      </c>
      <c r="F12" s="54">
        <v>87.4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</row>
    <row r="13" spans="1:235" s="39" customFormat="1" ht="15.75" customHeight="1">
      <c r="A13" s="34"/>
      <c r="B13" s="50" t="s">
        <v>42</v>
      </c>
      <c r="C13" s="52" t="s">
        <v>27</v>
      </c>
      <c r="D13" s="54">
        <v>28.8</v>
      </c>
      <c r="E13" s="54">
        <v>30.8</v>
      </c>
      <c r="F13" s="54">
        <v>93.5</v>
      </c>
    </row>
    <row r="14" spans="1:235" s="39" customFormat="1" ht="15.75" customHeight="1">
      <c r="A14" s="34"/>
      <c r="B14" s="50" t="s">
        <v>43</v>
      </c>
      <c r="C14" s="52" t="s">
        <v>44</v>
      </c>
      <c r="D14" s="53">
        <v>0.72</v>
      </c>
      <c r="E14" s="53">
        <v>0.64</v>
      </c>
      <c r="F14" s="54">
        <v>112.5</v>
      </c>
    </row>
    <row r="15" spans="1:235" s="39" customFormat="1" ht="15.75" customHeight="1">
      <c r="A15" s="34"/>
      <c r="B15" s="50" t="s">
        <v>45</v>
      </c>
      <c r="C15" s="52" t="s">
        <v>44</v>
      </c>
      <c r="D15" s="53">
        <v>0.45</v>
      </c>
      <c r="E15" s="53">
        <v>0.4</v>
      </c>
      <c r="F15" s="54">
        <v>112.5</v>
      </c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</row>
    <row r="16" spans="1:235" s="39" customFormat="1" ht="15.75" customHeight="1">
      <c r="A16" s="34"/>
      <c r="B16" s="50" t="s">
        <v>46</v>
      </c>
      <c r="C16" s="52" t="s">
        <v>18</v>
      </c>
      <c r="D16" s="54">
        <v>90.9</v>
      </c>
      <c r="E16" s="54">
        <v>63.4</v>
      </c>
      <c r="F16" s="54">
        <v>69.7</v>
      </c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</row>
    <row r="17" spans="1:6" s="40" customFormat="1" ht="15.75" customHeight="1">
      <c r="A17" s="57"/>
      <c r="B17" s="50" t="s">
        <v>170</v>
      </c>
      <c r="C17" s="52" t="s">
        <v>47</v>
      </c>
      <c r="D17" s="54">
        <v>1181.8</v>
      </c>
      <c r="E17" s="54">
        <v>1476.3</v>
      </c>
      <c r="F17" s="54">
        <v>124.9</v>
      </c>
    </row>
    <row r="18" spans="1:6" s="40" customFormat="1" ht="15.75" customHeight="1">
      <c r="A18" s="57"/>
      <c r="B18" s="50" t="s">
        <v>118</v>
      </c>
      <c r="C18" s="52" t="s">
        <v>47</v>
      </c>
      <c r="D18" s="54">
        <v>2600</v>
      </c>
      <c r="E18" s="54">
        <v>2944.6</v>
      </c>
      <c r="F18" s="54">
        <v>113.3</v>
      </c>
    </row>
    <row r="19" spans="1:6" s="40" customFormat="1" ht="15.75" customHeight="1">
      <c r="A19" s="57"/>
      <c r="B19" s="50" t="s">
        <v>48</v>
      </c>
      <c r="C19" s="52" t="s">
        <v>27</v>
      </c>
      <c r="D19" s="53">
        <v>1.03</v>
      </c>
      <c r="E19" s="53">
        <v>1.29</v>
      </c>
      <c r="F19" s="54">
        <v>125.2</v>
      </c>
    </row>
    <row r="20" spans="1:6" s="40" customFormat="1" ht="15.75" customHeight="1">
      <c r="A20" s="57"/>
      <c r="B20" s="50" t="s">
        <v>125</v>
      </c>
      <c r="C20" s="52" t="s">
        <v>49</v>
      </c>
      <c r="D20" s="52">
        <v>1350</v>
      </c>
      <c r="E20" s="52">
        <v>3463</v>
      </c>
      <c r="F20" s="54">
        <v>256.5</v>
      </c>
    </row>
    <row r="21" spans="1:6" s="40" customFormat="1" ht="15.75" customHeight="1">
      <c r="A21" s="57"/>
      <c r="B21" s="50" t="s">
        <v>78</v>
      </c>
      <c r="C21" s="52" t="s">
        <v>79</v>
      </c>
      <c r="D21" s="54">
        <v>8</v>
      </c>
      <c r="E21" s="53">
        <v>7.32</v>
      </c>
      <c r="F21" s="54">
        <v>109.3</v>
      </c>
    </row>
    <row r="22" spans="1:6" s="40" customFormat="1" ht="15.75" customHeight="1">
      <c r="A22" s="57"/>
      <c r="B22" s="50" t="s">
        <v>50</v>
      </c>
      <c r="C22" s="52" t="s">
        <v>51</v>
      </c>
      <c r="D22" s="54">
        <v>92</v>
      </c>
      <c r="E22" s="53">
        <v>96.46</v>
      </c>
      <c r="F22" s="54">
        <v>104.8</v>
      </c>
    </row>
    <row r="23" spans="1:6" s="40" customFormat="1" ht="15.75" customHeight="1">
      <c r="A23" s="57"/>
      <c r="B23" s="50" t="s">
        <v>52</v>
      </c>
      <c r="C23" s="52" t="s">
        <v>27</v>
      </c>
      <c r="D23" s="54">
        <v>98.14</v>
      </c>
      <c r="E23" s="63">
        <v>99.96</v>
      </c>
      <c r="F23" s="54">
        <v>101.9</v>
      </c>
    </row>
    <row r="24" spans="1:6" s="40" customFormat="1" ht="15.75" customHeight="1">
      <c r="A24" s="57"/>
      <c r="B24" s="50" t="s">
        <v>171</v>
      </c>
      <c r="C24" s="52" t="s">
        <v>27</v>
      </c>
      <c r="D24" s="54">
        <v>53.7</v>
      </c>
      <c r="E24" s="54">
        <v>55.6</v>
      </c>
      <c r="F24" s="54">
        <v>103.5</v>
      </c>
    </row>
    <row r="25" spans="1:6" s="40" customFormat="1" ht="15.75" customHeight="1">
      <c r="A25" s="57"/>
      <c r="B25" s="50" t="s">
        <v>53</v>
      </c>
      <c r="C25" s="52" t="s">
        <v>27</v>
      </c>
      <c r="D25" s="54">
        <v>49.1</v>
      </c>
      <c r="E25" s="54">
        <v>44.3</v>
      </c>
      <c r="F25" s="54">
        <v>90.2</v>
      </c>
    </row>
    <row r="26" spans="1:6" s="40" customFormat="1" ht="15.75" customHeight="1">
      <c r="A26" s="57"/>
      <c r="B26" s="50" t="s">
        <v>54</v>
      </c>
      <c r="C26" s="52" t="s">
        <v>18</v>
      </c>
      <c r="D26" s="54">
        <v>27.2</v>
      </c>
      <c r="E26" s="54">
        <v>30.2</v>
      </c>
      <c r="F26" s="54">
        <v>111</v>
      </c>
    </row>
    <row r="27" spans="1:6" s="40" customFormat="1" ht="15.75" customHeight="1">
      <c r="A27" s="57"/>
      <c r="B27" s="50" t="s">
        <v>55</v>
      </c>
      <c r="C27" s="52" t="s">
        <v>27</v>
      </c>
      <c r="D27" s="54">
        <v>68</v>
      </c>
      <c r="E27" s="54">
        <v>96.2</v>
      </c>
      <c r="F27" s="54">
        <v>141.5</v>
      </c>
    </row>
    <row r="28" spans="1:6" s="40" customFormat="1" ht="15.75" customHeight="1">
      <c r="A28" s="57"/>
      <c r="B28" s="50" t="s">
        <v>56</v>
      </c>
      <c r="C28" s="52" t="s">
        <v>57</v>
      </c>
      <c r="D28" s="54">
        <v>91</v>
      </c>
      <c r="E28" s="63">
        <v>89.96</v>
      </c>
      <c r="F28" s="54">
        <v>98.9</v>
      </c>
    </row>
    <row r="29" spans="1:6" s="40" customFormat="1" ht="15.75" customHeight="1">
      <c r="A29" s="57"/>
      <c r="B29" s="50" t="s">
        <v>58</v>
      </c>
      <c r="C29" s="52" t="s">
        <v>57</v>
      </c>
      <c r="D29" s="54">
        <v>88</v>
      </c>
      <c r="E29" s="53">
        <v>86.22</v>
      </c>
      <c r="F29" s="54">
        <v>98</v>
      </c>
    </row>
    <row r="30" spans="1:6" s="40" customFormat="1" ht="15.75" customHeight="1">
      <c r="A30" s="57"/>
      <c r="B30" s="50" t="s">
        <v>59</v>
      </c>
      <c r="C30" s="52" t="s">
        <v>57</v>
      </c>
      <c r="D30" s="54">
        <v>86</v>
      </c>
      <c r="E30" s="54">
        <v>82.3</v>
      </c>
      <c r="F30" s="54">
        <v>95.7</v>
      </c>
    </row>
    <row r="31" spans="1:6" s="40" customFormat="1" ht="12.75">
      <c r="A31" s="57"/>
      <c r="B31" s="50"/>
      <c r="C31" s="52"/>
      <c r="D31" s="52"/>
      <c r="E31" s="52"/>
      <c r="F31" s="52"/>
    </row>
    <row r="32" spans="1:6" ht="14.25">
      <c r="A32" s="34"/>
      <c r="B32" s="41"/>
      <c r="C32" s="35"/>
      <c r="D32" s="35"/>
      <c r="E32" s="35"/>
      <c r="F32" s="42"/>
    </row>
    <row r="33" spans="1:6" ht="12.75">
      <c r="A33" s="34"/>
      <c r="B33" s="50" t="s">
        <v>119</v>
      </c>
      <c r="C33" s="35"/>
      <c r="D33" s="35"/>
      <c r="E33" s="61"/>
      <c r="F33" s="42"/>
    </row>
    <row r="34" spans="1:6" ht="12.75" customHeight="1">
      <c r="A34" s="34"/>
      <c r="B34" s="293" t="s">
        <v>60</v>
      </c>
      <c r="C34" s="293"/>
      <c r="D34" s="293"/>
      <c r="E34" s="293"/>
      <c r="F34" s="293"/>
    </row>
    <row r="35" spans="1:6" ht="12.75">
      <c r="A35" s="34"/>
      <c r="B35" s="64" t="s">
        <v>120</v>
      </c>
      <c r="C35" s="62"/>
      <c r="D35" s="62"/>
      <c r="E35" s="62"/>
      <c r="F35" s="62"/>
    </row>
    <row r="36" spans="1:6" ht="12.75">
      <c r="A36" s="34"/>
      <c r="B36" s="64" t="s">
        <v>123</v>
      </c>
      <c r="C36" s="62"/>
      <c r="D36" s="62"/>
      <c r="E36" s="62"/>
      <c r="F36" s="62"/>
    </row>
    <row r="37" spans="1:6" ht="12.75">
      <c r="A37" s="34"/>
      <c r="B37" s="64" t="s">
        <v>121</v>
      </c>
      <c r="C37" s="62"/>
      <c r="D37" s="62"/>
      <c r="E37" s="62"/>
      <c r="F37" s="62"/>
    </row>
    <row r="38" spans="1:6" ht="12.75">
      <c r="A38" s="34"/>
      <c r="B38" s="64" t="s">
        <v>6</v>
      </c>
      <c r="C38" s="62"/>
      <c r="D38" s="62"/>
      <c r="E38" s="62"/>
      <c r="F38" s="62"/>
    </row>
    <row r="39" spans="1:6" ht="12.75">
      <c r="A39" s="34"/>
      <c r="B39" s="50" t="s">
        <v>5</v>
      </c>
      <c r="C39" s="35"/>
      <c r="D39" s="35"/>
      <c r="E39" s="35"/>
      <c r="F39" s="35"/>
    </row>
    <row r="40" spans="1:6" ht="12.75">
      <c r="B40" s="59"/>
      <c r="C40" s="35"/>
      <c r="D40" s="35"/>
      <c r="E40" s="35"/>
      <c r="F40" s="35"/>
    </row>
    <row r="41" spans="1:6" ht="12.75"/>
    <row r="42" spans="1:6" ht="12.75"/>
    <row r="43" spans="1:6" ht="12.75">
      <c r="B43" s="60"/>
    </row>
    <row r="51" spans="6:6" ht="37.5" customHeight="1">
      <c r="F51" s="177"/>
    </row>
  </sheetData>
  <mergeCells count="3">
    <mergeCell ref="B34:F34"/>
    <mergeCell ref="B3:F3"/>
    <mergeCell ref="B4:F4"/>
  </mergeCells>
  <hyperlinks>
    <hyperlink ref="A1" location="Índice!A1" display="Regreso al menú"/>
  </hyperlinks>
  <pageMargins left="0.70866141732283472" right="0.19685039370078741" top="0.74803149606299213" bottom="0.74803149606299213" header="0.31496062992125984" footer="0.31496062992125984"/>
  <pageSetup scale="54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"/>
  <sheetViews>
    <sheetView showGridLines="0" workbookViewId="0"/>
  </sheetViews>
  <sheetFormatPr baseColWidth="10" defaultRowHeight="15.75"/>
  <cols>
    <col min="1" max="16384" width="11.42578125" style="107"/>
  </cols>
  <sheetData>
    <row r="1" spans="1:10">
      <c r="A1" s="30" t="s">
        <v>74</v>
      </c>
      <c r="B1" s="33"/>
    </row>
    <row r="2" spans="1:10">
      <c r="A2" s="35"/>
      <c r="B2" s="36"/>
    </row>
    <row r="3" spans="1:10" ht="15" customHeight="1">
      <c r="B3" s="269" t="s">
        <v>162</v>
      </c>
      <c r="C3" s="269"/>
      <c r="D3" s="269"/>
      <c r="E3" s="269"/>
      <c r="F3" s="269"/>
    </row>
    <row r="4" spans="1:10" ht="15" customHeight="1">
      <c r="B4" s="269" t="s">
        <v>160</v>
      </c>
      <c r="C4" s="269"/>
      <c r="D4" s="269"/>
      <c r="E4" s="269"/>
      <c r="F4" s="269"/>
    </row>
    <row r="5" spans="1:10" ht="27">
      <c r="B5" s="48" t="s">
        <v>0</v>
      </c>
      <c r="C5" s="48" t="s">
        <v>1</v>
      </c>
      <c r="D5" s="48" t="s">
        <v>2</v>
      </c>
      <c r="E5" s="48" t="s">
        <v>3</v>
      </c>
      <c r="F5" s="48" t="s">
        <v>4</v>
      </c>
    </row>
    <row r="6" spans="1:10">
      <c r="B6" s="51">
        <v>2006</v>
      </c>
      <c r="C6" s="52">
        <v>26631</v>
      </c>
      <c r="D6" s="108">
        <v>5702</v>
      </c>
      <c r="E6" s="109">
        <v>0</v>
      </c>
      <c r="F6" s="109">
        <f t="shared" ref="F6:F15" si="0">SUM(C6:E6)</f>
        <v>32333</v>
      </c>
    </row>
    <row r="7" spans="1:10">
      <c r="B7" s="51">
        <v>2007</v>
      </c>
      <c r="C7" s="52">
        <v>28578</v>
      </c>
      <c r="D7" s="108">
        <v>3072</v>
      </c>
      <c r="E7" s="109">
        <v>519</v>
      </c>
      <c r="F7" s="109">
        <f t="shared" si="0"/>
        <v>32169</v>
      </c>
    </row>
    <row r="8" spans="1:10">
      <c r="B8" s="51">
        <v>2008</v>
      </c>
      <c r="C8" s="52">
        <v>29614</v>
      </c>
      <c r="D8" s="108">
        <v>104</v>
      </c>
      <c r="E8" s="109">
        <v>3385</v>
      </c>
      <c r="F8" s="109">
        <f t="shared" si="0"/>
        <v>33103</v>
      </c>
    </row>
    <row r="9" spans="1:10">
      <c r="B9" s="51">
        <v>2009</v>
      </c>
      <c r="C9" s="52">
        <v>29513</v>
      </c>
      <c r="D9" s="108">
        <v>128</v>
      </c>
      <c r="E9" s="109">
        <v>5858</v>
      </c>
      <c r="F9" s="109">
        <f t="shared" si="0"/>
        <v>35499</v>
      </c>
    </row>
    <row r="10" spans="1:10">
      <c r="B10" s="51">
        <v>2010</v>
      </c>
      <c r="C10" s="52">
        <v>33100</v>
      </c>
      <c r="D10" s="108">
        <v>276</v>
      </c>
      <c r="E10" s="109">
        <v>2205</v>
      </c>
      <c r="F10" s="109">
        <f t="shared" si="0"/>
        <v>35581</v>
      </c>
      <c r="J10" s="110"/>
    </row>
    <row r="11" spans="1:10">
      <c r="B11" s="51">
        <v>2011</v>
      </c>
      <c r="C11" s="52">
        <v>33232</v>
      </c>
      <c r="D11" s="108">
        <v>271</v>
      </c>
      <c r="E11" s="109">
        <v>2069</v>
      </c>
      <c r="F11" s="109">
        <f t="shared" si="0"/>
        <v>35572</v>
      </c>
      <c r="I11" s="111"/>
    </row>
    <row r="12" spans="1:10">
      <c r="B12" s="51">
        <v>2012</v>
      </c>
      <c r="C12" s="52">
        <v>32800</v>
      </c>
      <c r="D12" s="108">
        <v>246</v>
      </c>
      <c r="E12" s="109">
        <v>2503</v>
      </c>
      <c r="F12" s="109">
        <f t="shared" si="0"/>
        <v>35549</v>
      </c>
    </row>
    <row r="13" spans="1:10">
      <c r="B13" s="51">
        <v>2013</v>
      </c>
      <c r="C13" s="52">
        <v>32610</v>
      </c>
      <c r="D13" s="108">
        <v>230</v>
      </c>
      <c r="E13" s="109">
        <v>3226</v>
      </c>
      <c r="F13" s="109">
        <f t="shared" si="0"/>
        <v>36066</v>
      </c>
    </row>
    <row r="14" spans="1:10">
      <c r="B14" s="51">
        <v>2014</v>
      </c>
      <c r="C14" s="52">
        <v>32672</v>
      </c>
      <c r="D14" s="108">
        <v>215</v>
      </c>
      <c r="E14" s="109">
        <v>3154</v>
      </c>
      <c r="F14" s="109">
        <f t="shared" si="0"/>
        <v>36041</v>
      </c>
    </row>
    <row r="15" spans="1:10">
      <c r="B15" s="51">
        <v>2015</v>
      </c>
      <c r="C15" s="52">
        <v>32781</v>
      </c>
      <c r="D15" s="108">
        <v>205</v>
      </c>
      <c r="E15" s="109">
        <v>3730</v>
      </c>
      <c r="F15" s="109">
        <f t="shared" si="0"/>
        <v>36716</v>
      </c>
    </row>
    <row r="16" spans="1:10">
      <c r="B16" s="51"/>
      <c r="C16" s="51"/>
      <c r="D16" s="51"/>
      <c r="E16" s="112"/>
      <c r="F16" s="112"/>
    </row>
    <row r="17" spans="2:8">
      <c r="B17" s="113"/>
      <c r="C17" s="113"/>
      <c r="D17" s="113"/>
      <c r="E17" s="113"/>
      <c r="F17" s="113"/>
    </row>
    <row r="20" spans="2:8">
      <c r="H20" s="114"/>
    </row>
    <row r="21" spans="2:8">
      <c r="B21" s="103" t="s">
        <v>6</v>
      </c>
    </row>
    <row r="22" spans="2:8">
      <c r="B22" s="103" t="s">
        <v>5</v>
      </c>
      <c r="G22" s="115"/>
    </row>
    <row r="50" spans="6:6" ht="16.5">
      <c r="F50" s="173"/>
    </row>
  </sheetData>
  <mergeCells count="2">
    <mergeCell ref="B3:F3"/>
    <mergeCell ref="B4:F4"/>
  </mergeCells>
  <hyperlinks>
    <hyperlink ref="A1" location="Índice!A1" display="Regreso al menú"/>
  </hyperlinks>
  <pageMargins left="0.70866141732283472" right="0.70866141732283472" top="0.74803149606299213" bottom="0.74803149606299213" header="0.31496062992125984" footer="0.31496062992125984"/>
  <pageSetup scale="98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16"/>
  <sheetViews>
    <sheetView showGridLines="0" workbookViewId="0"/>
  </sheetViews>
  <sheetFormatPr baseColWidth="10" defaultRowHeight="12.75"/>
  <cols>
    <col min="1" max="1" width="11.42578125" style="193"/>
    <col min="2" max="2" width="58.85546875" style="193" bestFit="1" customWidth="1"/>
    <col min="3" max="3" width="36.140625" style="193" customWidth="1"/>
    <col min="4" max="257" width="11.42578125" style="193"/>
    <col min="258" max="258" width="58.85546875" style="193" bestFit="1" customWidth="1"/>
    <col min="259" max="259" width="36.140625" style="193" customWidth="1"/>
    <col min="260" max="513" width="11.42578125" style="193"/>
    <col min="514" max="514" width="58.85546875" style="193" bestFit="1" customWidth="1"/>
    <col min="515" max="515" width="36.140625" style="193" customWidth="1"/>
    <col min="516" max="769" width="11.42578125" style="193"/>
    <col min="770" max="770" width="58.85546875" style="193" bestFit="1" customWidth="1"/>
    <col min="771" max="771" width="36.140625" style="193" customWidth="1"/>
    <col min="772" max="1025" width="11.42578125" style="193"/>
    <col min="1026" max="1026" width="58.85546875" style="193" bestFit="1" customWidth="1"/>
    <col min="1027" max="1027" width="36.140625" style="193" customWidth="1"/>
    <col min="1028" max="1281" width="11.42578125" style="193"/>
    <col min="1282" max="1282" width="58.85546875" style="193" bestFit="1" customWidth="1"/>
    <col min="1283" max="1283" width="36.140625" style="193" customWidth="1"/>
    <col min="1284" max="1537" width="11.42578125" style="193"/>
    <col min="1538" max="1538" width="58.85546875" style="193" bestFit="1" customWidth="1"/>
    <col min="1539" max="1539" width="36.140625" style="193" customWidth="1"/>
    <col min="1540" max="1793" width="11.42578125" style="193"/>
    <col min="1794" max="1794" width="58.85546875" style="193" bestFit="1" customWidth="1"/>
    <col min="1795" max="1795" width="36.140625" style="193" customWidth="1"/>
    <col min="1796" max="2049" width="11.42578125" style="193"/>
    <col min="2050" max="2050" width="58.85546875" style="193" bestFit="1" customWidth="1"/>
    <col min="2051" max="2051" width="36.140625" style="193" customWidth="1"/>
    <col min="2052" max="2305" width="11.42578125" style="193"/>
    <col min="2306" max="2306" width="58.85546875" style="193" bestFit="1" customWidth="1"/>
    <col min="2307" max="2307" width="36.140625" style="193" customWidth="1"/>
    <col min="2308" max="2561" width="11.42578125" style="193"/>
    <col min="2562" max="2562" width="58.85546875" style="193" bestFit="1" customWidth="1"/>
    <col min="2563" max="2563" width="36.140625" style="193" customWidth="1"/>
    <col min="2564" max="2817" width="11.42578125" style="193"/>
    <col min="2818" max="2818" width="58.85546875" style="193" bestFit="1" customWidth="1"/>
    <col min="2819" max="2819" width="36.140625" style="193" customWidth="1"/>
    <col min="2820" max="3073" width="11.42578125" style="193"/>
    <col min="3074" max="3074" width="58.85546875" style="193" bestFit="1" customWidth="1"/>
    <col min="3075" max="3075" width="36.140625" style="193" customWidth="1"/>
    <col min="3076" max="3329" width="11.42578125" style="193"/>
    <col min="3330" max="3330" width="58.85546875" style="193" bestFit="1" customWidth="1"/>
    <col min="3331" max="3331" width="36.140625" style="193" customWidth="1"/>
    <col min="3332" max="3585" width="11.42578125" style="193"/>
    <col min="3586" max="3586" width="58.85546875" style="193" bestFit="1" customWidth="1"/>
    <col min="3587" max="3587" width="36.140625" style="193" customWidth="1"/>
    <col min="3588" max="3841" width="11.42578125" style="193"/>
    <col min="3842" max="3842" width="58.85546875" style="193" bestFit="1" customWidth="1"/>
    <col min="3843" max="3843" width="36.140625" style="193" customWidth="1"/>
    <col min="3844" max="4097" width="11.42578125" style="193"/>
    <col min="4098" max="4098" width="58.85546875" style="193" bestFit="1" customWidth="1"/>
    <col min="4099" max="4099" width="36.140625" style="193" customWidth="1"/>
    <col min="4100" max="4353" width="11.42578125" style="193"/>
    <col min="4354" max="4354" width="58.85546875" style="193" bestFit="1" customWidth="1"/>
    <col min="4355" max="4355" width="36.140625" style="193" customWidth="1"/>
    <col min="4356" max="4609" width="11.42578125" style="193"/>
    <col min="4610" max="4610" width="58.85546875" style="193" bestFit="1" customWidth="1"/>
    <col min="4611" max="4611" width="36.140625" style="193" customWidth="1"/>
    <col min="4612" max="4865" width="11.42578125" style="193"/>
    <col min="4866" max="4866" width="58.85546875" style="193" bestFit="1" customWidth="1"/>
    <col min="4867" max="4867" width="36.140625" style="193" customWidth="1"/>
    <col min="4868" max="5121" width="11.42578125" style="193"/>
    <col min="5122" max="5122" width="58.85546875" style="193" bestFit="1" customWidth="1"/>
    <col min="5123" max="5123" width="36.140625" style="193" customWidth="1"/>
    <col min="5124" max="5377" width="11.42578125" style="193"/>
    <col min="5378" max="5378" width="58.85546875" style="193" bestFit="1" customWidth="1"/>
    <col min="5379" max="5379" width="36.140625" style="193" customWidth="1"/>
    <col min="5380" max="5633" width="11.42578125" style="193"/>
    <col min="5634" max="5634" width="58.85546875" style="193" bestFit="1" customWidth="1"/>
    <col min="5635" max="5635" width="36.140625" style="193" customWidth="1"/>
    <col min="5636" max="5889" width="11.42578125" style="193"/>
    <col min="5890" max="5890" width="58.85546875" style="193" bestFit="1" customWidth="1"/>
    <col min="5891" max="5891" width="36.140625" style="193" customWidth="1"/>
    <col min="5892" max="6145" width="11.42578125" style="193"/>
    <col min="6146" max="6146" width="58.85546875" style="193" bestFit="1" customWidth="1"/>
    <col min="6147" max="6147" width="36.140625" style="193" customWidth="1"/>
    <col min="6148" max="6401" width="11.42578125" style="193"/>
    <col min="6402" max="6402" width="58.85546875" style="193" bestFit="1" customWidth="1"/>
    <col min="6403" max="6403" width="36.140625" style="193" customWidth="1"/>
    <col min="6404" max="6657" width="11.42578125" style="193"/>
    <col min="6658" max="6658" width="58.85546875" style="193" bestFit="1" customWidth="1"/>
    <col min="6659" max="6659" width="36.140625" style="193" customWidth="1"/>
    <col min="6660" max="6913" width="11.42578125" style="193"/>
    <col min="6914" max="6914" width="58.85546875" style="193" bestFit="1" customWidth="1"/>
    <col min="6915" max="6915" width="36.140625" style="193" customWidth="1"/>
    <col min="6916" max="7169" width="11.42578125" style="193"/>
    <col min="7170" max="7170" width="58.85546875" style="193" bestFit="1" customWidth="1"/>
    <col min="7171" max="7171" width="36.140625" style="193" customWidth="1"/>
    <col min="7172" max="7425" width="11.42578125" style="193"/>
    <col min="7426" max="7426" width="58.85546875" style="193" bestFit="1" customWidth="1"/>
    <col min="7427" max="7427" width="36.140625" style="193" customWidth="1"/>
    <col min="7428" max="7681" width="11.42578125" style="193"/>
    <col min="7682" max="7682" width="58.85546875" style="193" bestFit="1" customWidth="1"/>
    <col min="7683" max="7683" width="36.140625" style="193" customWidth="1"/>
    <col min="7684" max="7937" width="11.42578125" style="193"/>
    <col min="7938" max="7938" width="58.85546875" style="193" bestFit="1" customWidth="1"/>
    <col min="7939" max="7939" width="36.140625" style="193" customWidth="1"/>
    <col min="7940" max="8193" width="11.42578125" style="193"/>
    <col min="8194" max="8194" width="58.85546875" style="193" bestFit="1" customWidth="1"/>
    <col min="8195" max="8195" width="36.140625" style="193" customWidth="1"/>
    <col min="8196" max="8449" width="11.42578125" style="193"/>
    <col min="8450" max="8450" width="58.85546875" style="193" bestFit="1" customWidth="1"/>
    <col min="8451" max="8451" width="36.140625" style="193" customWidth="1"/>
    <col min="8452" max="8705" width="11.42578125" style="193"/>
    <col min="8706" max="8706" width="58.85546875" style="193" bestFit="1" customWidth="1"/>
    <col min="8707" max="8707" width="36.140625" style="193" customWidth="1"/>
    <col min="8708" max="8961" width="11.42578125" style="193"/>
    <col min="8962" max="8962" width="58.85546875" style="193" bestFit="1" customWidth="1"/>
    <col min="8963" max="8963" width="36.140625" style="193" customWidth="1"/>
    <col min="8964" max="9217" width="11.42578125" style="193"/>
    <col min="9218" max="9218" width="58.85546875" style="193" bestFit="1" customWidth="1"/>
    <col min="9219" max="9219" width="36.140625" style="193" customWidth="1"/>
    <col min="9220" max="9473" width="11.42578125" style="193"/>
    <col min="9474" max="9474" width="58.85546875" style="193" bestFit="1" customWidth="1"/>
    <col min="9475" max="9475" width="36.140625" style="193" customWidth="1"/>
    <col min="9476" max="9729" width="11.42578125" style="193"/>
    <col min="9730" max="9730" width="58.85546875" style="193" bestFit="1" customWidth="1"/>
    <col min="9731" max="9731" width="36.140625" style="193" customWidth="1"/>
    <col min="9732" max="9985" width="11.42578125" style="193"/>
    <col min="9986" max="9986" width="58.85546875" style="193" bestFit="1" customWidth="1"/>
    <col min="9987" max="9987" width="36.140625" style="193" customWidth="1"/>
    <col min="9988" max="10241" width="11.42578125" style="193"/>
    <col min="10242" max="10242" width="58.85546875" style="193" bestFit="1" customWidth="1"/>
    <col min="10243" max="10243" width="36.140625" style="193" customWidth="1"/>
    <col min="10244" max="10497" width="11.42578125" style="193"/>
    <col min="10498" max="10498" width="58.85546875" style="193" bestFit="1" customWidth="1"/>
    <col min="10499" max="10499" width="36.140625" style="193" customWidth="1"/>
    <col min="10500" max="10753" width="11.42578125" style="193"/>
    <col min="10754" max="10754" width="58.85546875" style="193" bestFit="1" customWidth="1"/>
    <col min="10755" max="10755" width="36.140625" style="193" customWidth="1"/>
    <col min="10756" max="11009" width="11.42578125" style="193"/>
    <col min="11010" max="11010" width="58.85546875" style="193" bestFit="1" customWidth="1"/>
    <col min="11011" max="11011" width="36.140625" style="193" customWidth="1"/>
    <col min="11012" max="11265" width="11.42578125" style="193"/>
    <col min="11266" max="11266" width="58.85546875" style="193" bestFit="1" customWidth="1"/>
    <col min="11267" max="11267" width="36.140625" style="193" customWidth="1"/>
    <col min="11268" max="11521" width="11.42578125" style="193"/>
    <col min="11522" max="11522" width="58.85546875" style="193" bestFit="1" customWidth="1"/>
    <col min="11523" max="11523" width="36.140625" style="193" customWidth="1"/>
    <col min="11524" max="11777" width="11.42578125" style="193"/>
    <col min="11778" max="11778" width="58.85546875" style="193" bestFit="1" customWidth="1"/>
    <col min="11779" max="11779" width="36.140625" style="193" customWidth="1"/>
    <col min="11780" max="12033" width="11.42578125" style="193"/>
    <col min="12034" max="12034" width="58.85546875" style="193" bestFit="1" customWidth="1"/>
    <col min="12035" max="12035" width="36.140625" style="193" customWidth="1"/>
    <col min="12036" max="12289" width="11.42578125" style="193"/>
    <col min="12290" max="12290" width="58.85546875" style="193" bestFit="1" customWidth="1"/>
    <col min="12291" max="12291" width="36.140625" style="193" customWidth="1"/>
    <col min="12292" max="12545" width="11.42578125" style="193"/>
    <col min="12546" max="12546" width="58.85546875" style="193" bestFit="1" customWidth="1"/>
    <col min="12547" max="12547" width="36.140625" style="193" customWidth="1"/>
    <col min="12548" max="12801" width="11.42578125" style="193"/>
    <col min="12802" max="12802" width="58.85546875" style="193" bestFit="1" customWidth="1"/>
    <col min="12803" max="12803" width="36.140625" style="193" customWidth="1"/>
    <col min="12804" max="13057" width="11.42578125" style="193"/>
    <col min="13058" max="13058" width="58.85546875" style="193" bestFit="1" customWidth="1"/>
    <col min="13059" max="13059" width="36.140625" style="193" customWidth="1"/>
    <col min="13060" max="13313" width="11.42578125" style="193"/>
    <col min="13314" max="13314" width="58.85546875" style="193" bestFit="1" customWidth="1"/>
    <col min="13315" max="13315" width="36.140625" style="193" customWidth="1"/>
    <col min="13316" max="13569" width="11.42578125" style="193"/>
    <col min="13570" max="13570" width="58.85546875" style="193" bestFit="1" customWidth="1"/>
    <col min="13571" max="13571" width="36.140625" style="193" customWidth="1"/>
    <col min="13572" max="13825" width="11.42578125" style="193"/>
    <col min="13826" max="13826" width="58.85546875" style="193" bestFit="1" customWidth="1"/>
    <col min="13827" max="13827" width="36.140625" style="193" customWidth="1"/>
    <col min="13828" max="14081" width="11.42578125" style="193"/>
    <col min="14082" max="14082" width="58.85546875" style="193" bestFit="1" customWidth="1"/>
    <col min="14083" max="14083" width="36.140625" style="193" customWidth="1"/>
    <col min="14084" max="14337" width="11.42578125" style="193"/>
    <col min="14338" max="14338" width="58.85546875" style="193" bestFit="1" customWidth="1"/>
    <col min="14339" max="14339" width="36.140625" style="193" customWidth="1"/>
    <col min="14340" max="14593" width="11.42578125" style="193"/>
    <col min="14594" max="14594" width="58.85546875" style="193" bestFit="1" customWidth="1"/>
    <col min="14595" max="14595" width="36.140625" style="193" customWidth="1"/>
    <col min="14596" max="14849" width="11.42578125" style="193"/>
    <col min="14850" max="14850" width="58.85546875" style="193" bestFit="1" customWidth="1"/>
    <col min="14851" max="14851" width="36.140625" style="193" customWidth="1"/>
    <col min="14852" max="15105" width="11.42578125" style="193"/>
    <col min="15106" max="15106" width="58.85546875" style="193" bestFit="1" customWidth="1"/>
    <col min="15107" max="15107" width="36.140625" style="193" customWidth="1"/>
    <col min="15108" max="15361" width="11.42578125" style="193"/>
    <col min="15362" max="15362" width="58.85546875" style="193" bestFit="1" customWidth="1"/>
    <col min="15363" max="15363" width="36.140625" style="193" customWidth="1"/>
    <col min="15364" max="15617" width="11.42578125" style="193"/>
    <col min="15618" max="15618" width="58.85546875" style="193" bestFit="1" customWidth="1"/>
    <col min="15619" max="15619" width="36.140625" style="193" customWidth="1"/>
    <col min="15620" max="15873" width="11.42578125" style="193"/>
    <col min="15874" max="15874" width="58.85546875" style="193" bestFit="1" customWidth="1"/>
    <col min="15875" max="15875" width="36.140625" style="193" customWidth="1"/>
    <col min="15876" max="16129" width="11.42578125" style="193"/>
    <col min="16130" max="16130" width="58.85546875" style="193" bestFit="1" customWidth="1"/>
    <col min="16131" max="16131" width="36.140625" style="193" customWidth="1"/>
    <col min="16132" max="16384" width="11.42578125" style="193"/>
  </cols>
  <sheetData>
    <row r="1" spans="1:3">
      <c r="A1" s="189" t="s">
        <v>74</v>
      </c>
    </row>
    <row r="3" spans="1:3" ht="14.25">
      <c r="B3" s="294" t="s">
        <v>394</v>
      </c>
      <c r="C3" s="294"/>
    </row>
    <row r="4" spans="1:3">
      <c r="B4" s="295" t="s">
        <v>395</v>
      </c>
      <c r="C4" s="295"/>
    </row>
    <row r="5" spans="1:3">
      <c r="B5" s="295" t="s">
        <v>216</v>
      </c>
      <c r="C5" s="295"/>
    </row>
    <row r="6" spans="1:3" ht="13.5">
      <c r="B6" s="48" t="s">
        <v>396</v>
      </c>
      <c r="C6" s="48" t="s">
        <v>397</v>
      </c>
    </row>
    <row r="7" spans="1:3" ht="14.25">
      <c r="B7" s="257" t="s">
        <v>398</v>
      </c>
      <c r="C7" s="257">
        <v>238370309.37600005</v>
      </c>
    </row>
    <row r="8" spans="1:3">
      <c r="B8" s="258" t="s">
        <v>399</v>
      </c>
      <c r="C8" s="259">
        <v>231441679.15000004</v>
      </c>
    </row>
    <row r="9" spans="1:3">
      <c r="B9" s="260" t="s">
        <v>400</v>
      </c>
      <c r="C9" s="259">
        <v>6928630.2259999998</v>
      </c>
    </row>
    <row r="10" spans="1:3">
      <c r="B10" s="259"/>
      <c r="C10" s="261"/>
    </row>
    <row r="11" spans="1:3">
      <c r="B11" s="262" t="s">
        <v>401</v>
      </c>
      <c r="C11" s="263"/>
    </row>
    <row r="12" spans="1:3">
      <c r="B12" s="296" t="s">
        <v>402</v>
      </c>
      <c r="C12" s="297"/>
    </row>
    <row r="13" spans="1:3">
      <c r="B13" s="296" t="s">
        <v>403</v>
      </c>
      <c r="C13" s="297"/>
    </row>
    <row r="14" spans="1:3">
      <c r="C14" s="262"/>
    </row>
    <row r="16" spans="1:3">
      <c r="B16" s="262" t="s">
        <v>404</v>
      </c>
    </row>
  </sheetData>
  <mergeCells count="5">
    <mergeCell ref="B3:C3"/>
    <mergeCell ref="B4:C4"/>
    <mergeCell ref="B5:C5"/>
    <mergeCell ref="B12:C12"/>
    <mergeCell ref="B13:C13"/>
  </mergeCells>
  <hyperlinks>
    <hyperlink ref="A1" location="Índice!A1" display="Regreso al menú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21</vt:i4>
      </vt:variant>
    </vt:vector>
  </HeadingPairs>
  <TitlesOfParts>
    <vt:vector size="48" baseType="lpstr">
      <vt:lpstr>Índice</vt:lpstr>
      <vt:lpstr>I.1 Factura Electrónica</vt:lpstr>
      <vt:lpstr>I.2 Firma Electrónica</vt:lpstr>
      <vt:lpstr>I.3 Contribuyentes Activos</vt:lpstr>
      <vt:lpstr>I.4 Devoluciones</vt:lpstr>
      <vt:lpstr>I.5 RégimenIncorporaciónFiscal</vt:lpstr>
      <vt:lpstr>II.1 Declaraciones anuales</vt:lpstr>
      <vt:lpstr>II.2 Número de pagos por medio</vt:lpstr>
      <vt:lpstr>II.3 Pagos por tipo de contrib</vt:lpstr>
      <vt:lpstr>II.4 VUCEM</vt:lpstr>
      <vt:lpstr>II.5 Operaciones comercio ext</vt:lpstr>
      <vt:lpstr>III.1.1 Control de obligaciones</vt:lpstr>
      <vt:lpstr>III.2 Actos de Fiscalización</vt:lpstr>
      <vt:lpstr>III.3.1 Cartera de créditos</vt:lpstr>
      <vt:lpstr>III.3.2 Importe recuperado</vt:lpstr>
      <vt:lpstr>III.4 Juicios</vt:lpstr>
      <vt:lpstr>IV. Recaudación</vt:lpstr>
      <vt:lpstr>V.1 Costo de la recaudación</vt:lpstr>
      <vt:lpstr>V.2.1 Corrupción IGPC</vt:lpstr>
      <vt:lpstr>V.2.2 Corrupción Imagen SAT</vt:lpstr>
      <vt:lpstr>V.3 Transparencia</vt:lpstr>
      <vt:lpstr>V.4. FACLA</vt:lpstr>
      <vt:lpstr>V.4. FIDEMICA</vt:lpstr>
      <vt:lpstr>V.5.1 PAMC Art. 10</vt:lpstr>
      <vt:lpstr>V.5.2 PAMC Art. 21</vt:lpstr>
      <vt:lpstr>VI.1 Evolución del Personal</vt:lpstr>
      <vt:lpstr>Anexo</vt:lpstr>
      <vt:lpstr>'I.4 Devoluciones'!Área_de_impresión</vt:lpstr>
      <vt:lpstr>'I.5 RégimenIncorporaciónFiscal'!Área_de_impresión</vt:lpstr>
      <vt:lpstr>'II.2 Número de pagos por medio'!Área_de_impresión</vt:lpstr>
      <vt:lpstr>'II.3 Pagos por tipo de contrib'!Área_de_impresión</vt:lpstr>
      <vt:lpstr>'II.5 Operaciones comercio ext'!Área_de_impresión</vt:lpstr>
      <vt:lpstr>'III.1.1 Control de obligaciones'!Área_de_impresión</vt:lpstr>
      <vt:lpstr>'III.3.1 Cartera de créditos'!Área_de_impresión</vt:lpstr>
      <vt:lpstr>'III.3.2 Importe recuperado'!Área_de_impresión</vt:lpstr>
      <vt:lpstr>'III.4 Juicios'!Área_de_impresión</vt:lpstr>
      <vt:lpstr>Índice!Área_de_impresión</vt:lpstr>
      <vt:lpstr>'IV. Recaudación'!Área_de_impresión</vt:lpstr>
      <vt:lpstr>'V.1 Costo de la recaudación'!Área_de_impresión</vt:lpstr>
      <vt:lpstr>'V.2.1 Corrupción IGPC'!Área_de_impresión</vt:lpstr>
      <vt:lpstr>'V.2.2 Corrupción Imagen SAT'!Área_de_impresión</vt:lpstr>
      <vt:lpstr>'V.3 Transparencia'!Área_de_impresión</vt:lpstr>
      <vt:lpstr>'V.4. FACLA'!Área_de_impresión</vt:lpstr>
      <vt:lpstr>'V.4. FIDEMICA'!Área_de_impresión</vt:lpstr>
      <vt:lpstr>'V.5.1 PAMC Art. 10'!Área_de_impresión</vt:lpstr>
      <vt:lpstr>'V.5.2 PAMC Art. 21'!Área_de_impresión</vt:lpstr>
      <vt:lpstr>'VI.1 Evolución del Personal'!Área_de_impresión</vt:lpstr>
      <vt:lpstr>Índice!Títulos_a_imprimir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aeme758p</dc:creator>
  <cp:lastModifiedBy>aeme758p</cp:lastModifiedBy>
  <cp:lastPrinted>2015-07-30T22:52:14Z</cp:lastPrinted>
  <dcterms:created xsi:type="dcterms:W3CDTF">2014-05-29T23:33:37Z</dcterms:created>
  <dcterms:modified xsi:type="dcterms:W3CDTF">2015-08-03T22:53:55Z</dcterms:modified>
</cp:coreProperties>
</file>